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1\"/>
    </mc:Choice>
  </mc:AlternateContent>
  <bookViews>
    <workbookView xWindow="0" yWindow="0" windowWidth="28800" windowHeight="9600" tabRatio="92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iterateDelta="1E-4"/>
</workbook>
</file>

<file path=xl/calcChain.xml><?xml version="1.0" encoding="utf-8"?>
<calcChain xmlns="http://schemas.openxmlformats.org/spreadsheetml/2006/main">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<sst xmlns="http://schemas.openxmlformats.org/spreadsheetml/2006/main" count="1153" uniqueCount="566">
  <si>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</si>
  <si>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</si>
  <si>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</si>
  <si>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</si>
  <si>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</si>
  <si>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</si>
  <si>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</si>
  <si>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</si>
  <si>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</si>
  <si>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</si>
  <si>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</si>
  <si>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</si>
  <si>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</si>
  <si>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</si>
  <si>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</si>
  <si>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</si>
  <si>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</si>
  <si>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</si>
  <si>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</si>
  <si>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</si>
  <si>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</si>
  <si>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</si>
  <si>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</si>
  <si>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</si>
  <si>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</si>
  <si>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</si>
  <si>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</si>
  <si>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</si>
  <si>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</si>
  <si>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</si>
  <si>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</si>
  <si>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</si>
  <si>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</si>
  <si>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</si>
  <si>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</si>
  <si>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</si>
  <si>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</si>
  <si>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</si>
  <si>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</si>
  <si>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</si>
  <si>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</si>
  <si>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</si>
  <si>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</si>
  <si>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</si>
  <si>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</si>
  <si>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</si>
  <si>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</si>
  <si>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</si>
  <si>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</si>
  <si>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</si>
  <si>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</si>
  <si>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</si>
  <si>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</si>
  <si>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</si>
  <si>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</si>
  <si>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</si>
  <si>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</si>
  <si>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</si>
  <si>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</si>
  <si>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</si>
  <si>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</si>
  <si>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</si>
  <si>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</si>
  <si>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</si>
  <si>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</si>
  <si>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</si>
  <si>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</si>
  <si>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</si>
  <si>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</si>
  <si>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</si>
  <si>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</si>
  <si>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</si>
  <si>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</si>
  <si>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</si>
  <si>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</si>
  <si>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</si>
  <si>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</si>
  <si>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</si>
  <si>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</si>
  <si>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</si>
  <si>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</si>
  <si>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</si>
  <si>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</si>
  <si>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</si>
  <si>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</si>
  <si>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</si>
  <si>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</si>
  <si>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</si>
  <si>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</si>
  <si>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</si>
  <si>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</si>
  <si>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</si>
  <si>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</si>
  <si>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</si>
  <si>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</si>
  <si>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</si>
  <si>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</si>
  <si>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</si>
  <si>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</si>
  <si>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</si>
  <si>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</si>
  <si>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</si>
  <si>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</si>
  <si>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</si>
  <si>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</si>
  <si>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</si>
  <si>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</si>
  <si>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</si>
  <si>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</si>
  <si>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</si>
  <si>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</si>
  <si>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</si>
  <si>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</si>
  <si>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</si>
  <si>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</si>
  <si>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</si>
  <si>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</si>
  <si>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</si>
  <si>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</si>
  <si>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</si>
  <si>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</si>
  <si>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</si>
  <si>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</si>
  <si>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</si>
  <si>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</si>
  <si>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</si>
  <si>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</si>
  <si>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</si>
  <si>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</si>
  <si>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</si>
  <si>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</si>
  <si>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</si>
  <si>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</si>
  <si>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</si>
  <si>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</si>
  <si>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</si>
  <si>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</si>
  <si>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</si>
  <si>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</si>
  <si>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</si>
  <si>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</si>
  <si>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</si>
  <si>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</si>
  <si>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</si>
  <si>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</si>
  <si>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</si>
  <si>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</si>
  <si>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</si>
  <si>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</si>
  <si>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</si>
  <si>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</si>
  <si>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</si>
  <si>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</si>
  <si>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</si>
  <si>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</si>
  <si>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</si>
  <si>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</si>
  <si>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</si>
  <si>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</si>
  <si>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</si>
  <si>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</si>
  <si>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</si>
  <si>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</si>
  <si>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</si>
  <si>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</si>
  <si>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</si>
  <si>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</si>
  <si>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</si>
  <si>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</si>
  <si>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</si>
  <si>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</si>
  <si>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</si>
  <si>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</si>
  <si>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</si>
  <si>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</si>
  <si>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</si>
  <si>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</si>
  <si>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</si>
  <si>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</si>
  <si>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</si>
  <si>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</si>
  <si>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</si>
  <si>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</si>
  <si>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</si>
  <si>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</si>
  <si>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</si>
  <si>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</si>
  <si>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</si>
  <si>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</si>
  <si>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</si>
  <si>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</si>
  <si>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</si>
  <si>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</si>
  <si>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</si>
  <si>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</si>
  <si>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</si>
  <si>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</si>
  <si>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</si>
  <si>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</si>
  <si>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</si>
  <si>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</si>
  <si>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</si>
  <si>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</si>
  <si>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</si>
  <si>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</si>
  <si>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</si>
  <si>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</si>
  <si>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</si>
  <si>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</si>
  <si>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</si>
  <si>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</si>
  <si>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</si>
  <si>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</si>
  <si>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</si>
  <si>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</si>
  <si>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</si>
  <si>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</si>
  <si>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</si>
  <si>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</si>
  <si>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</si>
  <si>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</si>
  <si>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</si>
  <si>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</si>
  <si>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</si>
  <si>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</si>
  <si>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</si>
  <si>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</si>
  <si>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</si>
  <si>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</si>
  <si>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</si>
  <si>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</si>
  <si>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</si>
  <si>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</si>
  <si>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</si>
  <si>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</si>
  <si>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</si>
  <si>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</si>
  <si>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</si>
  <si>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</si>
  <si>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</si>
  <si>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</si>
  <si>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</si>
  <si>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</si>
  <si>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</si>
  <si>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</si>
  <si>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</si>
  <si>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</si>
  <si>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</si>
  <si>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</si>
  <si>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</si>
  <si>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</si>
  <si>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</si>
  <si>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</si>
  <si>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</si>
  <si>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</si>
  <si>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</si>
  <si>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</si>
  <si>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</si>
  <si>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</si>
  <si>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</si>
  <si>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</si>
  <si>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</si>
  <si>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</si>
  <si>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</si>
  <si>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</si>
  <si>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</si>
  <si>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</si>
  <si>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</si>
  <si>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</si>
  <si>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</si>
  <si>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</si>
  <si>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</si>
  <si>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</si>
  <si>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</si>
  <si>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</si>
  <si>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</si>
  <si>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</si>
  <si>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</si>
  <si>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</si>
  <si>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</si>
  <si>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</si>
  <si>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</si>
  <si>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</si>
  <si>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</si>
  <si>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</si>
  <si>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</si>
  <si>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</si>
  <si>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</si>
  <si>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</si>
  <si>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</si>
  <si>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</si>
  <si>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</si>
  <si>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</si>
  <si>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</si>
  <si>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</si>
  <si>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</si>
  <si>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</si>
  <si>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</si>
  <si>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</si>
  <si>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</si>
  <si>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</si>
  <si>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</si>
  <si>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</si>
  <si>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</si>
  <si>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</si>
  <si>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</si>
  <si>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</si>
  <si>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</si>
  <si>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</si>
  <si>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</si>
  <si>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</si>
  <si>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</si>
  <si>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</si>
  <si>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</si>
  <si>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</si>
  <si>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</si>
  <si>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</si>
  <si>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</si>
  <si>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</si>
  <si>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</si>
  <si>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</si>
  <si>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</si>
  <si>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</si>
  <si>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</si>
  <si>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</si>
  <si>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</si>
  <si>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</si>
  <si>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</si>
  <si>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</si>
  <si>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</si>
  <si>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</si>
  <si>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</si>
  <si>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</si>
  <si>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</si>
  <si>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</si>
  <si>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</si>
  <si>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</si>
  <si>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</si>
  <si>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</si>
  <si>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</si>
  <si>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</si>
  <si>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</si>
  <si>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</si>
  <si>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</si>
  <si>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</si>
  <si>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</si>
  <si>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</si>
  <si>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</si>
  <si>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</si>
  <si>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</si>
  <si>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</si>
  <si>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</si>
  <si>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</si>
  <si>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</si>
  <si>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</si>
  <si>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</si>
  <si>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</si>
  <si>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</si>
  <si>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</si>
  <si>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</si>
  <si>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</si>
  <si>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</si>
  <si>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</si>
  <si>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</si>
  <si>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</si>
  <si>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</si>
  <si>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</si>
  <si>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</si>
  <si>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</si>
  <si>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</si>
  <si>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</si>
  <si>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</si>
  <si>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</si>
  <si>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</si>
  <si>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</si>
  <si>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</si>
  <si>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</si>
  <si>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</si>
  <si>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</si>
  <si>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</si>
  <si>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</si>
  <si>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</si>
  <si>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</si>
  <si>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</si>
  <si>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</si>
  <si>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</si>
  <si>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</si>
  <si>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</si>
  <si>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</si>
  <si>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</si>
  <si>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</si>
  <si>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</si>
  <si>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</si>
  <si>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</si>
  <si>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</si>
  <si>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</si>
  <si>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</si>
  <si>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</si>
  <si>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</si>
  <si>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</si>
  <si>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</si>
  <si>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</si>
  <si>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</si>
  <si>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</si>
  <si>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</si>
  <si>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</si>
  <si>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</si>
  <si>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</si>
  <si>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</si>
  <si>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</si>
  <si>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</si>
  <si>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</si>
  <si>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</si>
  <si>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</si>
  <si>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</si>
  <si>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</si>
  <si>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</si>
  <si>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</si>
  <si>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</si>
  <si>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</si>
  <si>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</si>
  <si>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</si>
  <si>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</si>
  <si>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</si>
  <si>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</si>
  <si>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</si>
  <si>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</si>
  <si>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</si>
  <si>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</si>
  <si>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</si>
  <si>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</si>
  <si>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</si>
  <si>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</si>
  <si>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</si>
  <si>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</si>
  <si>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</si>
  <si>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</si>
  <si>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</si>
  <si>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</si>
  <si>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</si>
  <si>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</si>
  <si>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</si>
  <si>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</si>
  <si>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</si>
  <si>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</si>
  <si>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</si>
  <si>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</si>
  <si>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</si>
  <si>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</si>
  <si>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</si>
  <si>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</si>
  <si>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</si>
  <si>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</si>
  <si>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</si>
  <si>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</si>
  <si>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</si>
  <si>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</si>
  <si>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</si>
  <si>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</si>
  <si>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</si>
  <si>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</si>
  <si>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</si>
  <si>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</si>
  <si>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</si>
  <si>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</si>
  <si>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</si>
  <si>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</si>
  <si>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</si>
  <si>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</si>
  <si>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</si>
  <si>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</si>
  <si>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</si>
  <si>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</si>
  <si>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</si>
  <si>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</si>
  <si>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</si>
  <si>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</si>
  <si>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</si>
  <si>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</si>
  <si>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</si>
  <si>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</si>
  <si>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</si>
  <si>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</si>
  <si>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</si>
  <si>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</si>
  <si>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</si>
  <si>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</si>
  <si>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</si>
  <si>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</si>
  <si>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</si>
  <si>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</si>
  <si>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</si>
  <si>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</si>
  <si>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</si>
  <si>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</si>
  <si>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 xml:space="preserve"> -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</si>
  <si>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</si>
  <si>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</si>
  <si>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</si>
  <si>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</si>
  <si>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</si>
  <si>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</si>
  <si>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</si>
  <si>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</si>
  <si>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</si>
  <si>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</si>
  <si>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</si>
  <si>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</si>
  <si>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</si>
  <si>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</si>
  <si>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</si>
  <si>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</si>
  <si>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</si>
  <si>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</si>
  <si>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</si>
  <si>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</si>
  <si>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</si>
  <si>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</si>
  <si>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</si>
  <si>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</si>
  <si>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</si>
  <si>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</si>
  <si>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</si>
  <si>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</si>
  <si>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</si>
  <si>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</si>
  <si>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</si>
  <si>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</si>
  <si>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</si>
  <si>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</si>
  <si>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</si>
  <si>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</si>
  <si>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</si>
  <si>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</si>
  <si>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</si>
  <si>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</si>
  <si>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</si>
  <si>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</si>
  <si>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</si>
  <si>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</si>
  <si>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</si>
  <si>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</si>
  <si>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</si>
  <si>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</si>
  <si>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</si>
  <si>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</si>
  <si>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</si>
  <si>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</si>
  <si>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</si>
  <si>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</si>
  <si>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</si>
  <si>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</si>
  <si>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замена грозотроса 4 км</t>
  </si>
  <si>
    <t>+</t>
  </si>
  <si>
    <t>0.31 млн. руб. без НДС за км. трассы</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</si>
  <si>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</si>
  <si>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</si>
  <si>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</si>
  <si>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</si>
  <si>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</si>
  <si>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</si>
  <si>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</si>
  <si>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</si>
  <si>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</si>
  <si>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нд</t>
  </si>
  <si>
    <t>Монтаж грозотроса 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</si>
</sst>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6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Normal="10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99" t="s">
        <v>561</v>
      </c>
      <c r="B5" s="299"/>
      <c r="C5" s="299"/>
      <c r="D5" s="153"/>
      <c r="E5" s="153"/>
      <c r="F5" s="153"/>
      <c r="G5" s="153"/>
      <c r="H5" s="153"/>
      <c r="I5" s="153"/>
      <c r="J5" s="153"/>
    </row>
    <row r="6" spans="1:22" s="11" customFormat="1" ht="18.75"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4" t="s">
        <v>503</v>
      </c>
      <c r="B9" s="304"/>
      <c r="C9" s="304"/>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305" t="s">
        <v>492</v>
      </c>
      <c r="B12" s="305"/>
      <c r="C12" s="305"/>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4" t="s">
        <v>464</v>
      </c>
      <c r="B15" s="304"/>
      <c r="C15" s="304"/>
      <c r="D15" s="7"/>
      <c r="E15" s="7"/>
      <c r="F15" s="7"/>
      <c r="G15" s="7"/>
      <c r="H15" s="7"/>
      <c r="I15" s="7"/>
      <c r="J15" s="7"/>
      <c r="K15" s="7"/>
      <c r="L15" s="7"/>
      <c r="M15" s="7"/>
      <c r="N15" s="7"/>
      <c r="O15" s="7"/>
      <c r="P15" s="7"/>
      <c r="Q15" s="7"/>
      <c r="R15" s="7"/>
      <c r="S15" s="7"/>
      <c r="T15" s="7"/>
      <c r="U15" s="7"/>
      <c r="V15" s="7"/>
    </row>
    <row r="16" spans="1:22" s="3" customFormat="1" ht="15" customHeight="1" x14ac:dyDescent="0.2">
      <c r="A16" s="300" t="s">
        <v>7</v>
      </c>
      <c r="B16" s="300"/>
      <c r="C16" s="30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435</v>
      </c>
      <c r="B18" s="302"/>
      <c r="C18" s="3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270" t="s">
        <v>502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489</v>
      </c>
      <c r="C23" s="39"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276"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276" t="s">
        <v>505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276"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276" t="s">
        <v>301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276" t="s">
        <v>553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276"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493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493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277">
        <v>1.8849374244681507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277">
        <v>1.5799987099999999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4" t="s">
        <v>503</v>
      </c>
      <c r="B8" s="304"/>
      <c r="C8" s="304"/>
      <c r="D8" s="304"/>
      <c r="E8" s="304"/>
      <c r="F8" s="304"/>
      <c r="G8" s="304"/>
      <c r="H8" s="304"/>
      <c r="I8" s="304"/>
      <c r="J8" s="304"/>
      <c r="K8" s="304"/>
      <c r="L8" s="304"/>
      <c r="M8" s="304"/>
      <c r="N8" s="304"/>
      <c r="O8" s="304"/>
      <c r="P8" s="304"/>
      <c r="Q8" s="304"/>
      <c r="R8" s="304"/>
      <c r="S8" s="304"/>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10" t="str">
        <f>'1. паспорт местоположение'!A12:C12</f>
        <v>H_TP1100.VL.0031</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4" t="str">
        <f>'1. паспорт местоположение'!A15:C15</f>
        <v>Реконструкция ВЛ 110 кВ Сургут-Конденсат (замена грозотроса 4 км)</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410</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6" t="s">
        <v>6</v>
      </c>
      <c r="B19" s="306" t="s">
        <v>100</v>
      </c>
      <c r="C19" s="307" t="s">
        <v>307</v>
      </c>
      <c r="D19" s="306" t="s">
        <v>306</v>
      </c>
      <c r="E19" s="306" t="s">
        <v>99</v>
      </c>
      <c r="F19" s="306" t="s">
        <v>98</v>
      </c>
      <c r="G19" s="306" t="s">
        <v>302</v>
      </c>
      <c r="H19" s="306" t="s">
        <v>97</v>
      </c>
      <c r="I19" s="306" t="s">
        <v>96</v>
      </c>
      <c r="J19" s="306" t="s">
        <v>95</v>
      </c>
      <c r="K19" s="306" t="s">
        <v>94</v>
      </c>
      <c r="L19" s="306" t="s">
        <v>93</v>
      </c>
      <c r="M19" s="306" t="s">
        <v>92</v>
      </c>
      <c r="N19" s="306" t="s">
        <v>91</v>
      </c>
      <c r="O19" s="306" t="s">
        <v>90</v>
      </c>
      <c r="P19" s="306" t="s">
        <v>89</v>
      </c>
      <c r="Q19" s="306" t="s">
        <v>305</v>
      </c>
      <c r="R19" s="306"/>
      <c r="S19" s="309" t="s">
        <v>404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303</v>
      </c>
      <c r="R20" s="42" t="s">
        <v>304</v>
      </c>
      <c r="S20" s="309"/>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494</v>
      </c>
      <c r="B22" s="253" t="s">
        <v>494</v>
      </c>
      <c r="C22" s="253" t="s">
        <v>494</v>
      </c>
      <c r="D22" s="253" t="s">
        <v>494</v>
      </c>
      <c r="E22" s="253" t="s">
        <v>494</v>
      </c>
      <c r="F22" s="253" t="s">
        <v>494</v>
      </c>
      <c r="G22" s="253" t="s">
        <v>494</v>
      </c>
      <c r="H22" s="253" t="s">
        <v>494</v>
      </c>
      <c r="I22" s="253" t="s">
        <v>494</v>
      </c>
      <c r="J22" s="253" t="s">
        <v>494</v>
      </c>
      <c r="K22" s="253" t="s">
        <v>494</v>
      </c>
      <c r="L22" s="253" t="s">
        <v>494</v>
      </c>
      <c r="M22" s="253" t="s">
        <v>494</v>
      </c>
      <c r="N22" s="253" t="s">
        <v>494</v>
      </c>
      <c r="O22" s="253" t="s">
        <v>494</v>
      </c>
      <c r="P22" s="253" t="s">
        <v>494</v>
      </c>
      <c r="Q22" s="253" t="s">
        <v>494</v>
      </c>
      <c r="R22" s="253" t="s">
        <v>494</v>
      </c>
      <c r="S22" s="253" t="s">
        <v>494</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9" t="str">
        <f>'1. паспорт местоположение'!$A$5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4" t="s">
        <v>503</v>
      </c>
      <c r="B10" s="310"/>
      <c r="C10" s="310"/>
      <c r="D10" s="310"/>
      <c r="E10" s="310"/>
      <c r="F10" s="310"/>
      <c r="G10" s="310"/>
      <c r="H10" s="310"/>
      <c r="I10" s="310"/>
      <c r="J10" s="310"/>
      <c r="K10" s="310"/>
      <c r="L10" s="310"/>
      <c r="M10" s="310"/>
      <c r="N10" s="310"/>
      <c r="O10" s="310"/>
      <c r="P10" s="310"/>
      <c r="Q10" s="310"/>
      <c r="R10" s="310"/>
      <c r="S10" s="310"/>
      <c r="T10" s="310"/>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10" t="str">
        <f>'2. паспорт  ТП'!A11:S11</f>
        <v>H_TP1100.VL.0031</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4" t="str">
        <f>'2. паспорт  ТП'!A14:S14</f>
        <v>Реконструкция ВЛ 110 кВ Сургут-Конденсат (замена грозотроса 4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2" t="s">
        <v>414</v>
      </c>
      <c r="B19" s="302"/>
      <c r="C19" s="302"/>
      <c r="D19" s="302"/>
      <c r="E19" s="302"/>
      <c r="F19" s="302"/>
      <c r="G19" s="302"/>
      <c r="H19" s="302"/>
      <c r="I19" s="302"/>
      <c r="J19" s="302"/>
      <c r="K19" s="302"/>
      <c r="L19" s="302"/>
      <c r="M19" s="302"/>
      <c r="N19" s="302"/>
      <c r="O19" s="302"/>
      <c r="P19" s="302"/>
      <c r="Q19" s="302"/>
      <c r="R19" s="302"/>
      <c r="S19" s="302"/>
      <c r="T19" s="302"/>
    </row>
    <row r="20" spans="1:113" s="55"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6</v>
      </c>
      <c r="B21" s="316" t="s">
        <v>211</v>
      </c>
      <c r="C21" s="317"/>
      <c r="D21" s="320" t="s">
        <v>112</v>
      </c>
      <c r="E21" s="316" t="s">
        <v>443</v>
      </c>
      <c r="F21" s="317"/>
      <c r="G21" s="316" t="s">
        <v>230</v>
      </c>
      <c r="H21" s="317"/>
      <c r="I21" s="316" t="s">
        <v>111</v>
      </c>
      <c r="J21" s="317"/>
      <c r="K21" s="320" t="s">
        <v>110</v>
      </c>
      <c r="L21" s="316" t="s">
        <v>109</v>
      </c>
      <c r="M21" s="317"/>
      <c r="N21" s="316" t="s">
        <v>439</v>
      </c>
      <c r="O21" s="317"/>
      <c r="P21" s="320" t="s">
        <v>108</v>
      </c>
      <c r="Q21" s="326" t="s">
        <v>107</v>
      </c>
      <c r="R21" s="327"/>
      <c r="S21" s="326" t="s">
        <v>106</v>
      </c>
      <c r="T21" s="328"/>
    </row>
    <row r="22" spans="1:113" ht="204.75" customHeight="1" x14ac:dyDescent="0.25">
      <c r="A22" s="324"/>
      <c r="B22" s="318"/>
      <c r="C22" s="319"/>
      <c r="D22" s="322"/>
      <c r="E22" s="318"/>
      <c r="F22" s="319"/>
      <c r="G22" s="318"/>
      <c r="H22" s="319"/>
      <c r="I22" s="318"/>
      <c r="J22" s="319"/>
      <c r="K22" s="321"/>
      <c r="L22" s="318"/>
      <c r="M22" s="319"/>
      <c r="N22" s="318"/>
      <c r="O22" s="319"/>
      <c r="P22" s="321"/>
      <c r="Q22" s="86" t="s">
        <v>105</v>
      </c>
      <c r="R22" s="86" t="s">
        <v>413</v>
      </c>
      <c r="S22" s="86" t="s">
        <v>104</v>
      </c>
      <c r="T22" s="86" t="s">
        <v>103</v>
      </c>
    </row>
    <row r="23" spans="1:113" ht="51.75" customHeight="1" x14ac:dyDescent="0.25">
      <c r="A23" s="325"/>
      <c r="B23" s="151" t="s">
        <v>101</v>
      </c>
      <c r="C23" s="151" t="s">
        <v>102</v>
      </c>
      <c r="D23" s="321"/>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494</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5"/>
      <c r="C29" s="315"/>
      <c r="D29" s="315"/>
      <c r="E29" s="315"/>
      <c r="F29" s="315"/>
      <c r="G29" s="315"/>
      <c r="H29" s="315"/>
      <c r="I29" s="315"/>
      <c r="J29" s="315"/>
      <c r="K29" s="315"/>
      <c r="L29" s="315"/>
      <c r="M29" s="315"/>
      <c r="N29" s="315"/>
      <c r="O29" s="315"/>
      <c r="P29" s="315"/>
      <c r="Q29" s="315"/>
      <c r="R29" s="31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4" t="s">
        <v>503</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0" t="str">
        <f>'3.1. паспорт Техсостояние ПС'!A13:T13</f>
        <v>H_TP1100.VL.0031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4" t="str">
        <f>'3.1. паспорт Техсостояние ПС'!A16:T16</f>
        <v>Реконструкция ВЛ 110 кВ Сургут-Конденсат (замена грозотроса 4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5" customFormat="1" ht="21" customHeight="1" x14ac:dyDescent="0.25"/>
    <row r="21" spans="1:27" ht="15.75" customHeight="1" x14ac:dyDescent="0.25">
      <c r="A21" s="334" t="s">
        <v>6</v>
      </c>
      <c r="B21" s="330" t="s">
        <v>423</v>
      </c>
      <c r="C21" s="331"/>
      <c r="D21" s="330" t="s">
        <v>425</v>
      </c>
      <c r="E21" s="331"/>
      <c r="F21" s="326" t="s">
        <v>94</v>
      </c>
      <c r="G21" s="328"/>
      <c r="H21" s="328"/>
      <c r="I21" s="327"/>
      <c r="J21" s="334" t="s">
        <v>426</v>
      </c>
      <c r="K21" s="330" t="s">
        <v>427</v>
      </c>
      <c r="L21" s="331"/>
      <c r="M21" s="330" t="s">
        <v>428</v>
      </c>
      <c r="N21" s="331"/>
      <c r="O21" s="330" t="s">
        <v>415</v>
      </c>
      <c r="P21" s="331"/>
      <c r="Q21" s="330" t="s">
        <v>117</v>
      </c>
      <c r="R21" s="331"/>
      <c r="S21" s="334" t="s">
        <v>116</v>
      </c>
      <c r="T21" s="334" t="s">
        <v>429</v>
      </c>
      <c r="U21" s="334" t="s">
        <v>424</v>
      </c>
      <c r="V21" s="330" t="s">
        <v>115</v>
      </c>
      <c r="W21" s="331"/>
      <c r="X21" s="326" t="s">
        <v>107</v>
      </c>
      <c r="Y21" s="328"/>
      <c r="Z21" s="326" t="s">
        <v>106</v>
      </c>
      <c r="AA21" s="328"/>
    </row>
    <row r="22" spans="1:27" ht="216" customHeight="1" x14ac:dyDescent="0.25">
      <c r="A22" s="336"/>
      <c r="B22" s="332"/>
      <c r="C22" s="333"/>
      <c r="D22" s="332"/>
      <c r="E22" s="333"/>
      <c r="F22" s="326" t="s">
        <v>114</v>
      </c>
      <c r="G22" s="327"/>
      <c r="H22" s="326" t="s">
        <v>113</v>
      </c>
      <c r="I22" s="327"/>
      <c r="J22" s="335"/>
      <c r="K22" s="332"/>
      <c r="L22" s="333"/>
      <c r="M22" s="332"/>
      <c r="N22" s="333"/>
      <c r="O22" s="332"/>
      <c r="P22" s="333"/>
      <c r="Q22" s="332"/>
      <c r="R22" s="333"/>
      <c r="S22" s="335"/>
      <c r="T22" s="335"/>
      <c r="U22" s="335"/>
      <c r="V22" s="332"/>
      <c r="W22" s="333"/>
      <c r="X22" s="86" t="s">
        <v>105</v>
      </c>
      <c r="Y22" s="86" t="s">
        <v>413</v>
      </c>
      <c r="Z22" s="86" t="s">
        <v>104</v>
      </c>
      <c r="AA22" s="86" t="s">
        <v>103</v>
      </c>
    </row>
    <row r="23" spans="1:27" ht="60" customHeight="1" x14ac:dyDescent="0.25">
      <c r="A23" s="335"/>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264" t="s">
        <v>64</v>
      </c>
      <c r="M25" s="154" t="s">
        <v>461</v>
      </c>
      <c r="N25" s="265" t="s">
        <v>461</v>
      </c>
      <c r="O25" s="266" t="s">
        <v>454</v>
      </c>
      <c r="P25" s="266" t="s">
        <v>454</v>
      </c>
      <c r="Q25" s="266">
        <v>17</v>
      </c>
      <c r="R25" s="58">
        <v>17</v>
      </c>
      <c r="S25" s="267" t="s">
        <v>457</v>
      </c>
      <c r="T25" s="56" t="s">
        <v>463</v>
      </c>
      <c r="U25" s="56" t="s">
        <v>60</v>
      </c>
      <c r="V25" s="56" t="s">
        <v>458</v>
      </c>
      <c r="W25" s="266" t="s">
        <v>458</v>
      </c>
      <c r="X25" s="268" t="s">
        <v>550</v>
      </c>
      <c r="Y25" s="268" t="s">
        <v>551</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9" t="str">
        <f>'1. паспорт местоположение'!$A$5</f>
        <v>Год раскрытия информации: 2023 год</v>
      </c>
      <c r="B5" s="299"/>
      <c r="C5" s="29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04" t="s">
        <v>503</v>
      </c>
      <c r="B9" s="310"/>
      <c r="C9" s="310"/>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10" t="str">
        <f>'3.2 паспорт Техсостояние ЛЭП'!A12:AA12</f>
        <v>H_TP1100.VL.0031</v>
      </c>
      <c r="B12" s="310"/>
      <c r="C12" s="310"/>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15.75" x14ac:dyDescent="0.2">
      <c r="A15" s="304" t="str">
        <f>'3.2 паспорт Техсостояние ЛЭП'!A15:AA15</f>
        <v>Реконструкция ВЛ 110 кВ Сургут-Конденсат (замена грозотроса 4 км)</v>
      </c>
      <c r="B15" s="310"/>
      <c r="C15" s="310"/>
      <c r="D15" s="7"/>
      <c r="E15" s="7"/>
      <c r="F15" s="7"/>
      <c r="G15" s="7"/>
      <c r="H15" s="7"/>
      <c r="I15" s="7"/>
      <c r="J15" s="7"/>
      <c r="K15" s="7"/>
      <c r="L15" s="7"/>
      <c r="M15" s="7"/>
      <c r="N15" s="7"/>
      <c r="O15" s="7"/>
      <c r="P15" s="7"/>
      <c r="Q15" s="7"/>
      <c r="R15" s="7"/>
      <c r="S15" s="7"/>
      <c r="T15" s="7"/>
      <c r="U15" s="7"/>
    </row>
    <row r="16" spans="1:29" s="3" customFormat="1" ht="15" customHeight="1" x14ac:dyDescent="0.2">
      <c r="A16" s="300" t="s">
        <v>7</v>
      </c>
      <c r="B16" s="300"/>
      <c r="C16" s="300"/>
      <c r="D16" s="5"/>
      <c r="E16" s="5"/>
      <c r="F16" s="5"/>
      <c r="G16" s="5"/>
      <c r="H16" s="5"/>
      <c r="I16" s="5"/>
      <c r="J16" s="5"/>
      <c r="K16" s="5"/>
      <c r="L16" s="5"/>
      <c r="M16" s="5"/>
      <c r="N16" s="5"/>
      <c r="O16" s="5"/>
      <c r="P16" s="5"/>
      <c r="Q16" s="5"/>
      <c r="R16" s="5"/>
      <c r="S16" s="5"/>
      <c r="T16" s="5"/>
      <c r="U16" s="5"/>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409</v>
      </c>
      <c r="B18" s="301"/>
      <c r="C18" s="3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252"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5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493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25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6"/>
      <c r="AB6" s="14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6"/>
      <c r="AB7" s="146"/>
    </row>
    <row r="8" spans="1:28" ht="15.75" x14ac:dyDescent="0.25">
      <c r="A8" s="304" t="s">
        <v>503</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7"/>
      <c r="AB8" s="14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8"/>
      <c r="AB9" s="148"/>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6"/>
      <c r="AB10" s="146"/>
    </row>
    <row r="11" spans="1:28" x14ac:dyDescent="0.25">
      <c r="A11" s="310" t="str">
        <f>'3.3 паспорт описание'!A12:C12</f>
        <v>H_TP1100.VL.0031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7"/>
      <c r="AB11" s="14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4" t="str">
        <f>'3.3 паспорт описание'!A15:C15</f>
        <v>Реконструкция ВЛ 110 кВ Сургут-Конденсат (замена грозотроса 4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7"/>
      <c r="AB14" s="14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8"/>
      <c r="AB15" s="14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7"/>
      <c r="AB16" s="157"/>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7"/>
      <c r="AB17" s="157"/>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7"/>
      <c r="AB18" s="157"/>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7"/>
      <c r="AB19" s="15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8"/>
      <c r="AB20" s="1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8"/>
      <c r="AB21" s="158"/>
    </row>
    <row r="22" spans="1:28" x14ac:dyDescent="0.25">
      <c r="A22" s="338" t="s">
        <v>440</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9"/>
      <c r="AB22" s="159"/>
    </row>
    <row r="23" spans="1:28" ht="32.25" customHeight="1" x14ac:dyDescent="0.25">
      <c r="A23" s="340" t="s">
        <v>298</v>
      </c>
      <c r="B23" s="341"/>
      <c r="C23" s="341"/>
      <c r="D23" s="341"/>
      <c r="E23" s="341"/>
      <c r="F23" s="341"/>
      <c r="G23" s="341"/>
      <c r="H23" s="341"/>
      <c r="I23" s="341"/>
      <c r="J23" s="341"/>
      <c r="K23" s="341"/>
      <c r="L23" s="342"/>
      <c r="M23" s="339" t="s">
        <v>299</v>
      </c>
      <c r="N23" s="339"/>
      <c r="O23" s="339"/>
      <c r="P23" s="339"/>
      <c r="Q23" s="339"/>
      <c r="R23" s="339"/>
      <c r="S23" s="339"/>
      <c r="T23" s="339"/>
      <c r="U23" s="339"/>
      <c r="V23" s="339"/>
      <c r="W23" s="339"/>
      <c r="X23" s="339"/>
      <c r="Y23" s="339"/>
      <c r="Z23" s="339"/>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4" t="s">
        <v>503</v>
      </c>
      <c r="B9" s="304"/>
      <c r="C9" s="304"/>
      <c r="D9" s="304"/>
      <c r="E9" s="304"/>
      <c r="F9" s="304"/>
      <c r="G9" s="304"/>
      <c r="H9" s="304"/>
      <c r="I9" s="304"/>
      <c r="J9" s="304"/>
      <c r="K9" s="304"/>
      <c r="L9" s="304"/>
      <c r="M9" s="304"/>
      <c r="N9" s="304"/>
      <c r="O9" s="304"/>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10" t="str">
        <f>'3.4. Паспорт надежность'!A11:Z11</f>
        <v>H_TP1100.VL.0031</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4" t="str">
        <f>'3.4. Паспорт надежность'!A14:Z14</f>
        <v>Реконструкция ВЛ 110 кВ Сургут-Конденсат (замена грозотроса 4 км)</v>
      </c>
      <c r="B15" s="310"/>
      <c r="C15" s="310"/>
      <c r="D15" s="310"/>
      <c r="E15" s="310"/>
      <c r="F15" s="310"/>
      <c r="G15" s="310"/>
      <c r="H15" s="310"/>
      <c r="I15" s="310"/>
      <c r="J15" s="310"/>
      <c r="K15" s="310"/>
      <c r="L15" s="310"/>
      <c r="M15" s="310"/>
      <c r="N15" s="310"/>
      <c r="O15" s="310"/>
      <c r="P15" s="7"/>
      <c r="Q15" s="7"/>
      <c r="R15" s="7"/>
      <c r="S15" s="7"/>
      <c r="T15" s="7"/>
      <c r="U15" s="7"/>
      <c r="V15" s="7"/>
      <c r="W15" s="7"/>
      <c r="X15" s="7"/>
      <c r="Y15" s="7"/>
      <c r="Z15" s="7"/>
    </row>
    <row r="16" spans="1:28" s="3" customFormat="1" ht="15" customHeight="1" x14ac:dyDescent="0.2">
      <c r="A16" s="300" t="s">
        <v>7</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417</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3" customFormat="1" ht="78" customHeight="1" x14ac:dyDescent="0.2">
      <c r="A19" s="306" t="s">
        <v>6</v>
      </c>
      <c r="B19" s="306" t="s">
        <v>88</v>
      </c>
      <c r="C19" s="306" t="s">
        <v>87</v>
      </c>
      <c r="D19" s="306" t="s">
        <v>76</v>
      </c>
      <c r="E19" s="345" t="s">
        <v>86</v>
      </c>
      <c r="F19" s="346"/>
      <c r="G19" s="346"/>
      <c r="H19" s="346"/>
      <c r="I19" s="347"/>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494</v>
      </c>
      <c r="B22" s="269" t="s">
        <v>494</v>
      </c>
      <c r="C22" s="269" t="s">
        <v>494</v>
      </c>
      <c r="D22" s="269" t="s">
        <v>494</v>
      </c>
      <c r="E22" s="269" t="s">
        <v>494</v>
      </c>
      <c r="F22" s="269" t="s">
        <v>494</v>
      </c>
      <c r="G22" s="269" t="s">
        <v>494</v>
      </c>
      <c r="H22" s="269" t="s">
        <v>494</v>
      </c>
      <c r="I22" s="269" t="s">
        <v>494</v>
      </c>
      <c r="J22" s="269" t="s">
        <v>494</v>
      </c>
      <c r="K22" s="269" t="s">
        <v>494</v>
      </c>
      <c r="L22" s="269" t="s">
        <v>494</v>
      </c>
      <c r="M22" s="269" t="s">
        <v>494</v>
      </c>
      <c r="N22" s="269" t="s">
        <v>494</v>
      </c>
      <c r="O22" s="269"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5" width="13.42578125" style="95" customWidth="1"/>
    <col min="6" max="22" width="14.5703125" style="95" customWidth="1"/>
    <col min="23" max="23" width="13.7109375" style="95" customWidth="1"/>
    <col min="24"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4" t="s">
        <v>503</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0" t="str">
        <f>'4. паспортбюджет'!A12:O12</f>
        <v>H_TP1100.VL.0031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4" t="str">
        <f>'4. паспортбюджет'!A15:O15</f>
        <v>Реконструкция ВЛ 110 кВ Сургут-Конденсат (замена грозотроса 4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2" t="s">
        <v>418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row>
    <row r="24" spans="1:44" s="163" customFormat="1" ht="16.5" thickBot="1" x14ac:dyDescent="0.3">
      <c r="A24" s="162" t="s">
        <v>287</v>
      </c>
      <c r="B24" s="162" t="s">
        <v>1</v>
      </c>
      <c r="D24" s="164"/>
      <c r="E24" s="165"/>
      <c r="F24" s="165"/>
      <c r="G24" s="165"/>
      <c r="H24" s="165"/>
      <c r="M24" s="166"/>
    </row>
    <row r="25" spans="1:44" s="163" customFormat="1" ht="15.75" x14ac:dyDescent="0.25">
      <c r="A25" s="167" t="s">
        <v>466</v>
      </c>
      <c r="B25" s="168"/>
      <c r="M25" s="166"/>
    </row>
    <row r="26" spans="1:44" s="163" customFormat="1" ht="15.75" x14ac:dyDescent="0.25">
      <c r="A26" s="169" t="s">
        <v>285</v>
      </c>
      <c r="B26" s="170"/>
      <c r="M26" s="166"/>
    </row>
    <row r="27" spans="1:44" s="163" customFormat="1" ht="15.75" x14ac:dyDescent="0.25">
      <c r="A27" s="169" t="s">
        <v>283</v>
      </c>
      <c r="B27" s="170"/>
      <c r="D27" s="171" t="s">
        <v>286</v>
      </c>
      <c r="E27" s="172"/>
      <c r="F27" s="172"/>
      <c r="M27" s="166"/>
    </row>
    <row r="28" spans="1:44" s="163" customFormat="1" ht="16.5" thickBot="1" x14ac:dyDescent="0.3">
      <c r="A28" s="173" t="s">
        <v>281</v>
      </c>
      <c r="B28" s="174"/>
      <c r="D28" s="348" t="s">
        <v>284</v>
      </c>
      <c r="E28" s="348"/>
      <c r="F28" s="175"/>
      <c r="K28" s="176"/>
      <c r="M28" s="166"/>
      <c r="N28" s="177"/>
    </row>
    <row r="29" spans="1:44" s="163" customFormat="1" ht="15.75" x14ac:dyDescent="0.25">
      <c r="A29" s="167" t="s">
        <v>280</v>
      </c>
      <c r="B29" s="178"/>
      <c r="D29" s="348" t="s">
        <v>282</v>
      </c>
      <c r="E29" s="348"/>
      <c r="F29" s="175"/>
      <c r="K29" s="176"/>
      <c r="M29" s="166"/>
    </row>
    <row r="30" spans="1:44" s="163" customFormat="1" ht="15.75" x14ac:dyDescent="0.25">
      <c r="A30" s="169" t="s">
        <v>467</v>
      </c>
      <c r="B30" s="179"/>
      <c r="D30" s="348" t="s">
        <v>468</v>
      </c>
      <c r="E30" s="348"/>
      <c r="F30" s="180"/>
      <c r="K30" s="176"/>
      <c r="M30" s="166"/>
    </row>
    <row r="31" spans="1:44" s="163" customFormat="1" ht="15.75" x14ac:dyDescent="0.25">
      <c r="A31" s="169" t="s">
        <v>279</v>
      </c>
      <c r="B31" s="179"/>
      <c r="D31" s="348" t="s">
        <v>469</v>
      </c>
      <c r="E31" s="348"/>
      <c r="F31" s="181"/>
      <c r="K31" s="176"/>
      <c r="M31" s="166"/>
    </row>
    <row r="32" spans="1:44" s="163" customFormat="1" ht="15.75" x14ac:dyDescent="0.25">
      <c r="A32" s="169" t="s">
        <v>258</v>
      </c>
      <c r="B32" s="179"/>
      <c r="M32" s="166"/>
    </row>
    <row r="33" spans="1:52" s="163" customFormat="1" ht="15.75" x14ac:dyDescent="0.25">
      <c r="A33" s="169" t="s">
        <v>278</v>
      </c>
      <c r="B33" s="179"/>
      <c r="M33" s="166"/>
    </row>
    <row r="34" spans="1:52" s="163" customFormat="1" ht="15.75" x14ac:dyDescent="0.25">
      <c r="A34" s="169" t="s">
        <v>277</v>
      </c>
      <c r="B34" s="179"/>
      <c r="M34" s="166"/>
    </row>
    <row r="35" spans="1:52" s="163" customFormat="1" ht="15.75" x14ac:dyDescent="0.25">
      <c r="A35" s="182" t="s">
        <v>470</v>
      </c>
      <c r="B35" s="183"/>
      <c r="M35" s="166"/>
    </row>
    <row r="36" spans="1:52" s="163" customFormat="1" ht="16.5" thickBot="1" x14ac:dyDescent="0.3">
      <c r="A36" s="173" t="s">
        <v>251</v>
      </c>
      <c r="B36" s="184"/>
      <c r="M36" s="166"/>
    </row>
    <row r="37" spans="1:52" s="163" customFormat="1" ht="15.75" x14ac:dyDescent="0.25">
      <c r="A37" s="167" t="s">
        <v>471</v>
      </c>
      <c r="B37" s="178"/>
      <c r="M37" s="166"/>
    </row>
    <row r="38" spans="1:52" s="163" customFormat="1" ht="15.75" x14ac:dyDescent="0.25">
      <c r="A38" s="169" t="s">
        <v>276</v>
      </c>
      <c r="B38" s="179"/>
      <c r="M38" s="166"/>
    </row>
    <row r="39" spans="1:52" s="163" customFormat="1" ht="16.5" thickBot="1" x14ac:dyDescent="0.3">
      <c r="A39" s="182" t="s">
        <v>275</v>
      </c>
      <c r="B39" s="185"/>
      <c r="M39" s="166"/>
    </row>
    <row r="40" spans="1:52" s="163" customFormat="1" ht="15.75" x14ac:dyDescent="0.25">
      <c r="A40" s="186" t="s">
        <v>472</v>
      </c>
      <c r="B40" s="187"/>
      <c r="M40" s="166"/>
    </row>
    <row r="41" spans="1:52" s="163" customFormat="1" ht="15.75" x14ac:dyDescent="0.25">
      <c r="A41" s="188" t="s">
        <v>274</v>
      </c>
      <c r="B41" s="189"/>
      <c r="M41" s="166"/>
    </row>
    <row r="42" spans="1:52" s="163" customFormat="1" ht="15.75" x14ac:dyDescent="0.25">
      <c r="A42" s="188" t="s">
        <v>273</v>
      </c>
      <c r="B42" s="190"/>
      <c r="M42" s="166"/>
    </row>
    <row r="43" spans="1:52" s="163" customFormat="1" ht="15.75" x14ac:dyDescent="0.25">
      <c r="A43" s="188" t="s">
        <v>272</v>
      </c>
      <c r="B43" s="190"/>
      <c r="M43" s="166"/>
      <c r="Z43" s="191"/>
    </row>
    <row r="44" spans="1:52" s="163" customFormat="1" ht="15.75" x14ac:dyDescent="0.25">
      <c r="A44" s="188" t="s">
        <v>271</v>
      </c>
      <c r="B44" s="190"/>
      <c r="M44" s="166"/>
      <c r="U44" s="192"/>
      <c r="V44" s="192"/>
      <c r="W44" s="192"/>
      <c r="X44" s="192"/>
      <c r="Y44" s="192"/>
      <c r="Z44" s="192"/>
    </row>
    <row r="45" spans="1:52" s="163" customFormat="1" ht="15.75" x14ac:dyDescent="0.25">
      <c r="A45" s="188" t="s">
        <v>270</v>
      </c>
      <c r="B45" s="190"/>
      <c r="M45" s="166"/>
    </row>
    <row r="46" spans="1:52" s="163" customFormat="1" ht="16.5" thickBot="1" x14ac:dyDescent="0.3">
      <c r="A46" s="193" t="s">
        <v>473</v>
      </c>
      <c r="B46" s="194"/>
      <c r="M46" s="166"/>
    </row>
    <row r="47" spans="1:52" s="163" customFormat="1" ht="94.5" x14ac:dyDescent="0.25">
      <c r="A47" s="195" t="s">
        <v>269</v>
      </c>
      <c r="B47" s="196" t="s">
        <v>474</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268</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267</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475</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hidden="1" outlineLevel="1" x14ac:dyDescent="0.25">
      <c r="A51" s="163" t="s">
        <v>476</v>
      </c>
      <c r="M51" s="166"/>
    </row>
    <row r="52" spans="1:52" s="163" customFormat="1" ht="15.75" hidden="1" outlineLevel="1" x14ac:dyDescent="0.25">
      <c r="A52" s="163" t="s">
        <v>477</v>
      </c>
      <c r="M52" s="166"/>
    </row>
    <row r="53" spans="1:52" s="163" customFormat="1" ht="18.75" hidden="1" customHeight="1" outlineLevel="1" x14ac:dyDescent="0.25">
      <c r="A53" s="163" t="s">
        <v>478</v>
      </c>
      <c r="M53" s="166"/>
    </row>
    <row r="54" spans="1:52" s="163" customFormat="1" ht="15.75" collapsed="1" x14ac:dyDescent="0.25">
      <c r="M54" s="166"/>
    </row>
    <row r="55" spans="1:52" s="163" customFormat="1" ht="15.75" x14ac:dyDescent="0.25"/>
    <row r="56" spans="1:52" s="206" customFormat="1" ht="16.5" thickBot="1" x14ac:dyDescent="0.3">
      <c r="M56" s="207"/>
    </row>
    <row r="57" spans="1:52" s="163" customFormat="1" ht="94.5" x14ac:dyDescent="0.25">
      <c r="A57" s="208" t="s">
        <v>266</v>
      </c>
      <c r="B57" s="196" t="s">
        <v>474</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265</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264</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263</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262</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479</v>
      </c>
      <c r="B63" s="196" t="s">
        <v>474</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261</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260</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259</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258</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471</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471</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471</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257</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480</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481</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252</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256</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251</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255</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254</v>
      </c>
      <c r="B80" s="196" t="s">
        <v>474</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481</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253</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252</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251</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250</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249</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248</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246</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482</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245</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483</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484</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485</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486</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487</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G17" sqref="G17"/>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99" t="str">
        <f>'1. паспорт местоположение'!$A$5</f>
        <v>Год раскрытия информации: 2023 год</v>
      </c>
      <c r="B5" s="299"/>
      <c r="C5" s="299"/>
      <c r="D5" s="299"/>
      <c r="E5" s="299"/>
      <c r="F5" s="299"/>
      <c r="G5" s="299"/>
      <c r="H5" s="299"/>
      <c r="I5" s="299"/>
      <c r="J5" s="299"/>
      <c r="K5" s="299"/>
      <c r="L5" s="29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
        <v>503</v>
      </c>
      <c r="B9" s="310"/>
      <c r="C9" s="310"/>
      <c r="D9" s="310"/>
      <c r="E9" s="310"/>
      <c r="F9" s="310"/>
      <c r="G9" s="310"/>
      <c r="H9" s="310"/>
      <c r="I9" s="310"/>
      <c r="J9" s="310"/>
      <c r="K9" s="310"/>
      <c r="L9" s="310"/>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10" t="str">
        <f>'5. анализ эконом эфф'!A12:AR12</f>
        <v>H_TP1100.VL.0031</v>
      </c>
      <c r="B12" s="310"/>
      <c r="C12" s="310"/>
      <c r="D12" s="310"/>
      <c r="E12" s="310"/>
      <c r="F12" s="310"/>
      <c r="G12" s="310"/>
      <c r="H12" s="310"/>
      <c r="I12" s="310"/>
      <c r="J12" s="310"/>
      <c r="K12" s="310"/>
      <c r="L12" s="310"/>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4" t="str">
        <f>'5. анализ эконом эфф'!A15:AR15</f>
        <v>Реконструкция ВЛ 110 кВ Сургут-Конденсат (замена грозотроса 4 км)</v>
      </c>
      <c r="B15" s="310"/>
      <c r="C15" s="310"/>
      <c r="D15" s="310"/>
      <c r="E15" s="310"/>
      <c r="F15" s="310"/>
      <c r="G15" s="310"/>
      <c r="H15" s="310"/>
      <c r="I15" s="310"/>
      <c r="J15" s="310"/>
      <c r="K15" s="310"/>
      <c r="L15" s="310"/>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359" t="s">
        <v>419</v>
      </c>
      <c r="B19" s="359"/>
      <c r="C19" s="359"/>
      <c r="D19" s="359"/>
      <c r="E19" s="359"/>
      <c r="F19" s="359"/>
      <c r="G19" s="359"/>
      <c r="H19" s="359"/>
      <c r="I19" s="359"/>
      <c r="J19" s="359"/>
      <c r="K19" s="359"/>
      <c r="L19" s="359"/>
    </row>
    <row r="20" spans="1:12" x14ac:dyDescent="0.25">
      <c r="A20" s="62"/>
      <c r="B20" s="62"/>
      <c r="C20" s="78"/>
      <c r="D20" s="78"/>
      <c r="E20" s="78"/>
      <c r="F20" s="78"/>
      <c r="G20" s="78"/>
      <c r="H20" s="78"/>
      <c r="I20" s="78"/>
      <c r="J20" s="78"/>
      <c r="K20" s="78"/>
      <c r="L20" s="78"/>
    </row>
    <row r="21" spans="1:12" ht="28.5" customHeight="1" x14ac:dyDescent="0.25">
      <c r="A21" s="349" t="s">
        <v>210</v>
      </c>
      <c r="B21" s="349" t="s">
        <v>209</v>
      </c>
      <c r="C21" s="355" t="s">
        <v>354</v>
      </c>
      <c r="D21" s="355"/>
      <c r="E21" s="355"/>
      <c r="F21" s="355"/>
      <c r="G21" s="355"/>
      <c r="H21" s="355"/>
      <c r="I21" s="350" t="s">
        <v>208</v>
      </c>
      <c r="J21" s="352" t="s">
        <v>356</v>
      </c>
      <c r="K21" s="349" t="s">
        <v>207</v>
      </c>
      <c r="L21" s="351" t="s">
        <v>355</v>
      </c>
    </row>
    <row r="22" spans="1:12" ht="58.5" customHeight="1" x14ac:dyDescent="0.25">
      <c r="A22" s="349"/>
      <c r="B22" s="349"/>
      <c r="C22" s="356" t="s">
        <v>3</v>
      </c>
      <c r="D22" s="356"/>
      <c r="E22" s="135"/>
      <c r="F22" s="136"/>
      <c r="G22" s="357" t="s">
        <v>2</v>
      </c>
      <c r="H22" s="358"/>
      <c r="I22" s="350"/>
      <c r="J22" s="353"/>
      <c r="K22" s="349"/>
      <c r="L22" s="351"/>
    </row>
    <row r="23" spans="1:12" ht="47.25" x14ac:dyDescent="0.25">
      <c r="A23" s="349"/>
      <c r="B23" s="349"/>
      <c r="C23" s="77" t="s">
        <v>206</v>
      </c>
      <c r="D23" s="77" t="s">
        <v>205</v>
      </c>
      <c r="E23" s="77" t="s">
        <v>206</v>
      </c>
      <c r="F23" s="77" t="s">
        <v>205</v>
      </c>
      <c r="G23" s="77" t="s">
        <v>206</v>
      </c>
      <c r="H23" s="77" t="s">
        <v>205</v>
      </c>
      <c r="I23" s="350"/>
      <c r="J23" s="354"/>
      <c r="K23" s="349"/>
      <c r="L23" s="351"/>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95" t="s">
        <v>564</v>
      </c>
      <c r="D26" s="282"/>
      <c r="E26" s="284"/>
      <c r="F26" s="284"/>
      <c r="G26" s="282" t="s">
        <v>452</v>
      </c>
      <c r="H26" s="282" t="s">
        <v>452</v>
      </c>
      <c r="I26" s="75"/>
      <c r="J26" s="75"/>
      <c r="K26" s="68"/>
      <c r="L26" s="68"/>
    </row>
    <row r="27" spans="1:12" s="63" customFormat="1" ht="39" customHeight="1" x14ac:dyDescent="0.25">
      <c r="A27" s="71" t="s">
        <v>202</v>
      </c>
      <c r="B27" s="76" t="s">
        <v>363</v>
      </c>
      <c r="C27" s="295" t="s">
        <v>564</v>
      </c>
      <c r="D27" s="282"/>
      <c r="E27" s="284"/>
      <c r="F27" s="284"/>
      <c r="G27" s="282" t="s">
        <v>452</v>
      </c>
      <c r="H27" s="282" t="s">
        <v>452</v>
      </c>
      <c r="I27" s="75"/>
      <c r="J27" s="75"/>
      <c r="K27" s="68"/>
      <c r="L27" s="68"/>
    </row>
    <row r="28" spans="1:12" s="63" customFormat="1" ht="51.75" customHeight="1" x14ac:dyDescent="0.25">
      <c r="A28" s="71" t="s">
        <v>362</v>
      </c>
      <c r="B28" s="76" t="s">
        <v>367</v>
      </c>
      <c r="C28" s="295" t="s">
        <v>564</v>
      </c>
      <c r="D28" s="282"/>
      <c r="E28" s="284"/>
      <c r="F28" s="284"/>
      <c r="G28" s="282" t="s">
        <v>452</v>
      </c>
      <c r="H28" s="282" t="s">
        <v>452</v>
      </c>
      <c r="I28" s="75"/>
      <c r="J28" s="75"/>
      <c r="K28" s="68"/>
      <c r="L28" s="68"/>
    </row>
    <row r="29" spans="1:12" s="63" customFormat="1" ht="37.5" customHeight="1" x14ac:dyDescent="0.25">
      <c r="A29" s="71" t="s">
        <v>201</v>
      </c>
      <c r="B29" s="76" t="s">
        <v>366</v>
      </c>
      <c r="C29" s="295" t="s">
        <v>564</v>
      </c>
      <c r="D29" s="282"/>
      <c r="E29" s="284"/>
      <c r="F29" s="284"/>
      <c r="G29" s="282" t="s">
        <v>452</v>
      </c>
      <c r="H29" s="282" t="s">
        <v>452</v>
      </c>
      <c r="I29" s="75"/>
      <c r="J29" s="75"/>
      <c r="K29" s="68"/>
      <c r="L29" s="68"/>
    </row>
    <row r="30" spans="1:12" s="63" customFormat="1" ht="42" customHeight="1" x14ac:dyDescent="0.25">
      <c r="A30" s="71" t="s">
        <v>200</v>
      </c>
      <c r="B30" s="76" t="s">
        <v>368</v>
      </c>
      <c r="C30" s="295" t="s">
        <v>564</v>
      </c>
      <c r="D30" s="282"/>
      <c r="E30" s="284"/>
      <c r="F30" s="284"/>
      <c r="G30" s="282" t="s">
        <v>452</v>
      </c>
      <c r="H30" s="282" t="s">
        <v>452</v>
      </c>
      <c r="I30" s="75"/>
      <c r="J30" s="75"/>
      <c r="K30" s="68"/>
      <c r="L30" s="68"/>
    </row>
    <row r="31" spans="1:12" s="63" customFormat="1" ht="37.5" customHeight="1" x14ac:dyDescent="0.25">
      <c r="A31" s="71" t="s">
        <v>199</v>
      </c>
      <c r="B31" s="70" t="s">
        <v>364</v>
      </c>
      <c r="C31" s="295" t="s">
        <v>564</v>
      </c>
      <c r="D31" s="286"/>
      <c r="E31" s="284"/>
      <c r="F31" s="284"/>
      <c r="G31" s="285">
        <v>46023</v>
      </c>
      <c r="H31" s="286">
        <v>46068</v>
      </c>
      <c r="I31" s="75"/>
      <c r="J31" s="75"/>
      <c r="K31" s="68"/>
      <c r="L31" s="68"/>
    </row>
    <row r="32" spans="1:12" s="63" customFormat="1" ht="37.5" customHeight="1" x14ac:dyDescent="0.25">
      <c r="A32" s="71" t="s">
        <v>197</v>
      </c>
      <c r="B32" s="70" t="s">
        <v>369</v>
      </c>
      <c r="C32" s="295" t="s">
        <v>564</v>
      </c>
      <c r="D32" s="283"/>
      <c r="E32" s="284"/>
      <c r="F32" s="284"/>
      <c r="G32" s="283">
        <v>46174</v>
      </c>
      <c r="H32" s="283">
        <v>46188</v>
      </c>
      <c r="I32" s="75"/>
      <c r="J32" s="75"/>
      <c r="K32" s="68"/>
      <c r="L32" s="68"/>
    </row>
    <row r="33" spans="1:12" s="63" customFormat="1" ht="37.5" customHeight="1" x14ac:dyDescent="0.25">
      <c r="A33" s="71" t="s">
        <v>380</v>
      </c>
      <c r="B33" s="70" t="s">
        <v>297</v>
      </c>
      <c r="C33" s="295" t="s">
        <v>564</v>
      </c>
      <c r="D33" s="287"/>
      <c r="E33" s="284"/>
      <c r="F33" s="284"/>
      <c r="G33" s="283">
        <v>46157</v>
      </c>
      <c r="H33" s="287">
        <v>46174</v>
      </c>
      <c r="I33" s="75"/>
      <c r="J33" s="75"/>
      <c r="K33" s="68"/>
      <c r="L33" s="68"/>
    </row>
    <row r="34" spans="1:12" s="63" customFormat="1" ht="47.25" customHeight="1" x14ac:dyDescent="0.25">
      <c r="A34" s="71" t="s">
        <v>381</v>
      </c>
      <c r="B34" s="70" t="s">
        <v>373</v>
      </c>
      <c r="C34" s="295" t="s">
        <v>564</v>
      </c>
      <c r="D34" s="283"/>
      <c r="E34" s="284"/>
      <c r="F34" s="284"/>
      <c r="G34" s="283" t="s">
        <v>452</v>
      </c>
      <c r="H34" s="283" t="s">
        <v>452</v>
      </c>
      <c r="I34" s="74"/>
      <c r="J34" s="74"/>
      <c r="K34" s="74"/>
      <c r="L34" s="68"/>
    </row>
    <row r="35" spans="1:12" s="63" customFormat="1" ht="33" customHeight="1" x14ac:dyDescent="0.25">
      <c r="A35" s="71" t="s">
        <v>382</v>
      </c>
      <c r="B35" s="70" t="s">
        <v>198</v>
      </c>
      <c r="C35" s="295" t="s">
        <v>564</v>
      </c>
      <c r="D35" s="287"/>
      <c r="E35" s="284"/>
      <c r="F35" s="284"/>
      <c r="G35" s="283">
        <v>46183</v>
      </c>
      <c r="H35" s="287">
        <v>46188</v>
      </c>
      <c r="I35" s="74"/>
      <c r="J35" s="74"/>
      <c r="K35" s="74"/>
      <c r="L35" s="68"/>
    </row>
    <row r="36" spans="1:12" ht="28.5" customHeight="1" x14ac:dyDescent="0.25">
      <c r="A36" s="71" t="s">
        <v>383</v>
      </c>
      <c r="B36" s="70" t="s">
        <v>365</v>
      </c>
      <c r="C36" s="295" t="s">
        <v>564</v>
      </c>
      <c r="D36" s="287"/>
      <c r="E36" s="288"/>
      <c r="F36" s="284"/>
      <c r="G36" s="283">
        <v>46183</v>
      </c>
      <c r="H36" s="287">
        <v>46188</v>
      </c>
      <c r="I36" s="73"/>
      <c r="J36" s="73"/>
      <c r="K36" s="68"/>
      <c r="L36" s="68"/>
    </row>
    <row r="37" spans="1:12" ht="27" customHeight="1" x14ac:dyDescent="0.25">
      <c r="A37" s="71" t="s">
        <v>384</v>
      </c>
      <c r="B37" s="70" t="s">
        <v>196</v>
      </c>
      <c r="C37" s="295" t="s">
        <v>564</v>
      </c>
      <c r="D37" s="283"/>
      <c r="E37" s="288"/>
      <c r="F37" s="284"/>
      <c r="G37" s="287">
        <v>46143</v>
      </c>
      <c r="H37" s="283">
        <v>46188</v>
      </c>
      <c r="I37" s="73"/>
      <c r="J37" s="73"/>
      <c r="K37" s="68"/>
      <c r="L37" s="68"/>
    </row>
    <row r="38" spans="1:12" x14ac:dyDescent="0.25">
      <c r="A38" s="71" t="s">
        <v>548</v>
      </c>
      <c r="B38" s="72" t="s">
        <v>195</v>
      </c>
      <c r="C38" s="295" t="s">
        <v>564</v>
      </c>
      <c r="D38" s="282"/>
      <c r="E38" s="282"/>
      <c r="F38" s="282"/>
      <c r="G38" s="69"/>
      <c r="H38" s="282"/>
      <c r="I38" s="68"/>
      <c r="J38" s="68"/>
      <c r="K38" s="68"/>
      <c r="L38" s="68"/>
    </row>
    <row r="39" spans="1:12" ht="47.25" x14ac:dyDescent="0.25">
      <c r="A39" s="71">
        <v>2</v>
      </c>
      <c r="B39" s="70" t="s">
        <v>370</v>
      </c>
      <c r="C39" s="295" t="s">
        <v>564</v>
      </c>
      <c r="D39" s="289"/>
      <c r="E39" s="282"/>
      <c r="F39" s="282"/>
      <c r="G39" s="289">
        <v>46189</v>
      </c>
      <c r="H39" s="289">
        <v>46233</v>
      </c>
      <c r="I39" s="68"/>
      <c r="J39" s="68"/>
      <c r="K39" s="68"/>
      <c r="L39" s="68"/>
    </row>
    <row r="40" spans="1:12" ht="27.75" customHeight="1" x14ac:dyDescent="0.25">
      <c r="A40" s="71" t="s">
        <v>194</v>
      </c>
      <c r="B40" s="70" t="s">
        <v>372</v>
      </c>
      <c r="C40" s="295" t="s">
        <v>564</v>
      </c>
      <c r="D40" s="289"/>
      <c r="E40" s="282"/>
      <c r="F40" s="282"/>
      <c r="G40" s="286">
        <v>46235</v>
      </c>
      <c r="H40" s="289">
        <v>46264</v>
      </c>
      <c r="I40" s="68"/>
      <c r="J40" s="68"/>
      <c r="K40" s="68"/>
      <c r="L40" s="68"/>
    </row>
    <row r="41" spans="1:12" ht="53.25" customHeight="1" x14ac:dyDescent="0.25">
      <c r="A41" s="71" t="s">
        <v>193</v>
      </c>
      <c r="B41" s="72" t="s">
        <v>449</v>
      </c>
      <c r="C41" s="295" t="s">
        <v>564</v>
      </c>
      <c r="D41" s="282"/>
      <c r="E41" s="282"/>
      <c r="F41" s="282"/>
      <c r="G41" s="69"/>
      <c r="H41" s="282"/>
      <c r="I41" s="68"/>
      <c r="J41" s="68"/>
      <c r="K41" s="68"/>
      <c r="L41" s="68"/>
    </row>
    <row r="42" spans="1:12" ht="42" customHeight="1" x14ac:dyDescent="0.25">
      <c r="A42" s="71">
        <v>3</v>
      </c>
      <c r="B42" s="70" t="s">
        <v>371</v>
      </c>
      <c r="C42" s="295" t="s">
        <v>564</v>
      </c>
      <c r="D42" s="289"/>
      <c r="E42" s="282"/>
      <c r="F42" s="282"/>
      <c r="G42" s="289">
        <v>46600</v>
      </c>
      <c r="H42" s="289">
        <v>46614</v>
      </c>
      <c r="I42" s="68"/>
      <c r="J42" s="68"/>
      <c r="K42" s="68"/>
      <c r="L42" s="68"/>
    </row>
    <row r="43" spans="1:12" ht="29.25" customHeight="1" x14ac:dyDescent="0.25">
      <c r="A43" s="71" t="s">
        <v>192</v>
      </c>
      <c r="B43" s="70" t="s">
        <v>190</v>
      </c>
      <c r="C43" s="295" t="s">
        <v>564</v>
      </c>
      <c r="D43" s="289"/>
      <c r="E43" s="282"/>
      <c r="F43" s="282"/>
      <c r="G43" s="286">
        <v>46631</v>
      </c>
      <c r="H43" s="289">
        <v>46660</v>
      </c>
      <c r="I43" s="68"/>
      <c r="J43" s="68"/>
      <c r="K43" s="68"/>
      <c r="L43" s="68"/>
    </row>
    <row r="44" spans="1:12" ht="30.75" customHeight="1" x14ac:dyDescent="0.25">
      <c r="A44" s="71" t="s">
        <v>191</v>
      </c>
      <c r="B44" s="70" t="s">
        <v>188</v>
      </c>
      <c r="C44" s="295" t="s">
        <v>564</v>
      </c>
      <c r="D44" s="289"/>
      <c r="E44" s="282"/>
      <c r="F44" s="282"/>
      <c r="G44" s="286">
        <v>46661</v>
      </c>
      <c r="H44" s="289">
        <v>46721</v>
      </c>
      <c r="I44" s="68"/>
      <c r="J44" s="68"/>
      <c r="K44" s="68"/>
      <c r="L44" s="68"/>
    </row>
    <row r="45" spans="1:12" ht="74.25" customHeight="1" x14ac:dyDescent="0.25">
      <c r="A45" s="71" t="s">
        <v>189</v>
      </c>
      <c r="B45" s="70" t="s">
        <v>376</v>
      </c>
      <c r="C45" s="295" t="s">
        <v>564</v>
      </c>
      <c r="D45" s="285"/>
      <c r="E45" s="282"/>
      <c r="F45" s="282"/>
      <c r="G45" s="286">
        <v>46731</v>
      </c>
      <c r="H45" s="285">
        <v>46736</v>
      </c>
      <c r="I45" s="68"/>
      <c r="J45" s="68"/>
      <c r="K45" s="68"/>
      <c r="L45" s="68"/>
    </row>
    <row r="46" spans="1:12" ht="120" customHeight="1" x14ac:dyDescent="0.25">
      <c r="A46" s="71" t="s">
        <v>187</v>
      </c>
      <c r="B46" s="70" t="s">
        <v>374</v>
      </c>
      <c r="C46" s="295" t="s">
        <v>564</v>
      </c>
      <c r="D46" s="283"/>
      <c r="E46" s="282"/>
      <c r="F46" s="282"/>
      <c r="G46" s="69" t="s">
        <v>452</v>
      </c>
      <c r="H46" s="283" t="s">
        <v>452</v>
      </c>
      <c r="I46" s="68"/>
      <c r="J46" s="68"/>
      <c r="K46" s="68"/>
      <c r="L46" s="68"/>
    </row>
    <row r="47" spans="1:12" ht="31.5" customHeight="1" x14ac:dyDescent="0.25">
      <c r="A47" s="71" t="s">
        <v>185</v>
      </c>
      <c r="B47" s="70" t="s">
        <v>186</v>
      </c>
      <c r="C47" s="295" t="s">
        <v>564</v>
      </c>
      <c r="D47" s="285"/>
      <c r="E47" s="282"/>
      <c r="F47" s="282"/>
      <c r="G47" s="286">
        <v>46722</v>
      </c>
      <c r="H47" s="285">
        <v>46731</v>
      </c>
      <c r="I47" s="68"/>
      <c r="J47" s="68"/>
      <c r="K47" s="68"/>
      <c r="L47" s="68"/>
    </row>
    <row r="48" spans="1:12" ht="24" customHeight="1" x14ac:dyDescent="0.25">
      <c r="A48" s="71" t="s">
        <v>549</v>
      </c>
      <c r="B48" s="72" t="s">
        <v>184</v>
      </c>
      <c r="C48" s="295" t="s">
        <v>564</v>
      </c>
      <c r="D48" s="282"/>
      <c r="E48" s="282"/>
      <c r="F48" s="282"/>
      <c r="G48" s="69"/>
      <c r="H48" s="282"/>
      <c r="I48" s="68"/>
      <c r="J48" s="68"/>
      <c r="K48" s="68"/>
      <c r="L48" s="68"/>
    </row>
    <row r="49" spans="1:12" ht="27.75" customHeight="1" x14ac:dyDescent="0.25">
      <c r="A49" s="71">
        <v>4</v>
      </c>
      <c r="B49" s="70" t="s">
        <v>182</v>
      </c>
      <c r="C49" s="295" t="s">
        <v>564</v>
      </c>
      <c r="D49" s="286"/>
      <c r="E49" s="282"/>
      <c r="F49" s="282"/>
      <c r="G49" s="289">
        <v>46731</v>
      </c>
      <c r="H49" s="286">
        <v>46746</v>
      </c>
      <c r="I49" s="68"/>
      <c r="J49" s="68"/>
      <c r="K49" s="68"/>
      <c r="L49" s="68"/>
    </row>
    <row r="50" spans="1:12" ht="69.75" customHeight="1" x14ac:dyDescent="0.25">
      <c r="A50" s="71" t="s">
        <v>183</v>
      </c>
      <c r="B50" s="70" t="s">
        <v>375</v>
      </c>
      <c r="C50" s="295" t="s">
        <v>564</v>
      </c>
      <c r="D50" s="286"/>
      <c r="E50" s="282"/>
      <c r="F50" s="282"/>
      <c r="G50" s="286">
        <v>46746</v>
      </c>
      <c r="H50" s="286">
        <v>46749</v>
      </c>
      <c r="I50" s="68"/>
      <c r="J50" s="68"/>
      <c r="K50" s="68"/>
      <c r="L50" s="68"/>
    </row>
    <row r="51" spans="1:12" ht="60.75" customHeight="1" x14ac:dyDescent="0.25">
      <c r="A51" s="71" t="s">
        <v>181</v>
      </c>
      <c r="B51" s="70" t="s">
        <v>377</v>
      </c>
      <c r="C51" s="295" t="s">
        <v>564</v>
      </c>
      <c r="D51" s="283"/>
      <c r="E51" s="282"/>
      <c r="F51" s="282"/>
      <c r="G51" s="283">
        <v>46737</v>
      </c>
      <c r="H51" s="283">
        <v>46749</v>
      </c>
      <c r="I51" s="68"/>
      <c r="J51" s="68"/>
      <c r="K51" s="68"/>
      <c r="L51" s="68"/>
    </row>
    <row r="52" spans="1:12" ht="54.75" customHeight="1" x14ac:dyDescent="0.25">
      <c r="A52" s="71" t="s">
        <v>179</v>
      </c>
      <c r="B52" s="70" t="s">
        <v>180</v>
      </c>
      <c r="C52" s="295" t="s">
        <v>564</v>
      </c>
      <c r="D52" s="283"/>
      <c r="E52" s="290"/>
      <c r="F52" s="290"/>
      <c r="G52" s="283" t="s">
        <v>452</v>
      </c>
      <c r="H52" s="283" t="s">
        <v>452</v>
      </c>
      <c r="I52" s="68"/>
      <c r="J52" s="68"/>
      <c r="K52" s="68"/>
      <c r="L52" s="68"/>
    </row>
    <row r="53" spans="1:12" ht="39" customHeight="1" x14ac:dyDescent="0.25">
      <c r="A53" s="71" t="s">
        <v>177</v>
      </c>
      <c r="B53" s="143" t="s">
        <v>378</v>
      </c>
      <c r="C53" s="295" t="s">
        <v>564</v>
      </c>
      <c r="D53" s="291"/>
      <c r="E53" s="282"/>
      <c r="F53" s="282"/>
      <c r="G53" s="283">
        <v>46746</v>
      </c>
      <c r="H53" s="291">
        <v>46749</v>
      </c>
      <c r="I53" s="68"/>
      <c r="J53" s="68"/>
      <c r="K53" s="68"/>
      <c r="L53" s="68"/>
    </row>
    <row r="54" spans="1:12" ht="46.5" customHeight="1" x14ac:dyDescent="0.25">
      <c r="A54" s="71" t="s">
        <v>379</v>
      </c>
      <c r="B54" s="70" t="s">
        <v>178</v>
      </c>
      <c r="C54" s="295" t="s">
        <v>564</v>
      </c>
      <c r="D54" s="289"/>
      <c r="E54" s="282"/>
      <c r="F54" s="282"/>
      <c r="G54" s="289">
        <v>46747</v>
      </c>
      <c r="H54" s="289">
        <v>46751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4" zoomScaleNormal="70" zoomScaleSheetLayoutView="64" workbookViewId="0">
      <selection activeCell="J27" sqref="J2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bestFit="1" customWidth="1"/>
    <col min="9" max="9" width="4.42578125" style="61" bestFit="1" customWidth="1"/>
    <col min="10" max="15" width="6.5703125" style="61" bestFit="1" customWidth="1"/>
    <col min="16" max="16" width="8.42578125" style="61" customWidth="1"/>
    <col min="17" max="17" width="6.5703125" style="61" bestFit="1" customWidth="1"/>
    <col min="18" max="18" width="9" style="61" customWidth="1"/>
    <col min="19" max="19" width="6.5703125" style="61" bestFit="1" customWidth="1"/>
    <col min="20" max="20" width="8.7109375" style="61" bestFit="1" customWidth="1"/>
    <col min="21" max="21" width="6.5703125" style="61" bestFit="1" customWidth="1"/>
    <col min="22" max="22" width="8.5703125" style="61" customWidth="1"/>
    <col min="23" max="23" width="6.140625" style="61" customWidth="1"/>
    <col min="24" max="24" width="8.7109375" style="61" customWidth="1"/>
    <col min="25" max="25" width="9.42578125" style="61" customWidth="1"/>
    <col min="26" max="27" width="6.140625" style="61" customWidth="1"/>
    <col min="28" max="28" width="13.140625" style="61" customWidth="1"/>
    <col min="29" max="29" width="18.28515625" style="61" customWidth="1"/>
    <col min="30" max="16384" width="9.140625" style="61"/>
  </cols>
  <sheetData>
    <row r="1" spans="1:29" ht="18.75" x14ac:dyDescent="0.25">
      <c r="Y1" s="248" t="s">
        <v>69</v>
      </c>
    </row>
    <row r="2" spans="1:29" ht="18.75" x14ac:dyDescent="0.3">
      <c r="Y2" s="249" t="s">
        <v>11</v>
      </c>
    </row>
    <row r="3" spans="1:29" ht="18.75" x14ac:dyDescent="0.3">
      <c r="Y3" s="249" t="s">
        <v>68</v>
      </c>
    </row>
    <row r="4" spans="1:29" ht="18.75" customHeight="1" x14ac:dyDescent="0.25">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49"/>
    </row>
    <row r="6" spans="1:29"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250"/>
      <c r="B7" s="250"/>
      <c r="C7" s="250"/>
      <c r="D7" s="250"/>
      <c r="E7" s="250"/>
      <c r="F7" s="250"/>
      <c r="G7" s="250"/>
      <c r="H7" s="66"/>
      <c r="I7" s="66"/>
      <c r="J7" s="66"/>
      <c r="K7" s="66"/>
      <c r="L7" s="66"/>
      <c r="M7" s="66"/>
      <c r="N7" s="66"/>
      <c r="O7" s="66"/>
      <c r="P7" s="66"/>
      <c r="Q7" s="66"/>
      <c r="R7" s="66"/>
      <c r="S7" s="66"/>
      <c r="T7" s="66"/>
      <c r="U7" s="66"/>
      <c r="V7" s="66"/>
      <c r="W7" s="66"/>
      <c r="X7" s="66"/>
      <c r="Y7" s="66"/>
      <c r="Z7" s="66"/>
      <c r="AA7" s="66"/>
      <c r="AB7" s="66"/>
      <c r="AC7" s="66"/>
    </row>
    <row r="8" spans="1:29" x14ac:dyDescent="0.25">
      <c r="A8" s="369" t="s">
        <v>503</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50"/>
      <c r="B10" s="250"/>
      <c r="C10" s="250"/>
      <c r="D10" s="250"/>
      <c r="E10" s="250"/>
      <c r="F10" s="250"/>
      <c r="G10" s="250"/>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68" t="str">
        <f>'6.1. Паспорт сетевой график'!A12:L12</f>
        <v>H_TP1100.VL.0031</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69" t="str">
        <f>'6.1. Паспорт сетевой график'!A15:L15</f>
        <v>Реконструкция ВЛ 110 кВ Сургут-Конденсат (замена грозотроса 4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5" x14ac:dyDescent="0.25">
      <c r="A18" s="376" t="s">
        <v>420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5" s="254" customFormat="1" ht="33" customHeight="1" x14ac:dyDescent="0.25">
      <c r="A20" s="372" t="s">
        <v>176</v>
      </c>
      <c r="B20" s="372" t="s">
        <v>175</v>
      </c>
      <c r="C20" s="360" t="s">
        <v>174</v>
      </c>
      <c r="D20" s="360"/>
      <c r="E20" s="375" t="s">
        <v>173</v>
      </c>
      <c r="F20" s="375"/>
      <c r="G20" s="372" t="s">
        <v>562</v>
      </c>
      <c r="H20" s="361" t="s">
        <v>555</v>
      </c>
      <c r="I20" s="362"/>
      <c r="J20" s="362"/>
      <c r="K20" s="362"/>
      <c r="L20" s="361" t="s">
        <v>556</v>
      </c>
      <c r="M20" s="362"/>
      <c r="N20" s="362"/>
      <c r="O20" s="362"/>
      <c r="P20" s="361" t="s">
        <v>557</v>
      </c>
      <c r="Q20" s="362"/>
      <c r="R20" s="362"/>
      <c r="S20" s="362"/>
      <c r="T20" s="361" t="s">
        <v>558</v>
      </c>
      <c r="U20" s="362"/>
      <c r="V20" s="362"/>
      <c r="W20" s="362"/>
      <c r="X20" s="361" t="s">
        <v>559</v>
      </c>
      <c r="Y20" s="362"/>
      <c r="Z20" s="362"/>
      <c r="AA20" s="362"/>
      <c r="AB20" s="363" t="s">
        <v>172</v>
      </c>
      <c r="AC20" s="364"/>
    </row>
    <row r="21" spans="1:35" s="254" customFormat="1" ht="99.75" customHeight="1" x14ac:dyDescent="0.25">
      <c r="A21" s="373"/>
      <c r="B21" s="373"/>
      <c r="C21" s="360"/>
      <c r="D21" s="360"/>
      <c r="E21" s="375"/>
      <c r="F21" s="375"/>
      <c r="G21" s="373"/>
      <c r="H21" s="360" t="s">
        <v>3</v>
      </c>
      <c r="I21" s="360"/>
      <c r="J21" s="360" t="s">
        <v>170</v>
      </c>
      <c r="K21" s="360"/>
      <c r="L21" s="360" t="s">
        <v>3</v>
      </c>
      <c r="M21" s="360"/>
      <c r="N21" s="360" t="s">
        <v>170</v>
      </c>
      <c r="O21" s="360"/>
      <c r="P21" s="360" t="s">
        <v>3</v>
      </c>
      <c r="Q21" s="360"/>
      <c r="R21" s="360" t="s">
        <v>170</v>
      </c>
      <c r="S21" s="360"/>
      <c r="T21" s="360" t="s">
        <v>3</v>
      </c>
      <c r="U21" s="360"/>
      <c r="V21" s="360" t="s">
        <v>170</v>
      </c>
      <c r="W21" s="360"/>
      <c r="X21" s="360" t="s">
        <v>3</v>
      </c>
      <c r="Y21" s="360"/>
      <c r="Z21" s="360" t="s">
        <v>170</v>
      </c>
      <c r="AA21" s="360"/>
      <c r="AB21" s="365"/>
      <c r="AC21" s="366"/>
    </row>
    <row r="22" spans="1:35" s="254" customFormat="1" ht="89.25" customHeight="1" x14ac:dyDescent="0.3">
      <c r="A22" s="374"/>
      <c r="B22" s="374"/>
      <c r="C22" s="293" t="s">
        <v>3</v>
      </c>
      <c r="D22" s="293" t="s">
        <v>170</v>
      </c>
      <c r="E22" s="294" t="s">
        <v>560</v>
      </c>
      <c r="F22" s="294" t="s">
        <v>563</v>
      </c>
      <c r="G22" s="374"/>
      <c r="H22" s="255" t="s">
        <v>402</v>
      </c>
      <c r="I22" s="255" t="s">
        <v>403</v>
      </c>
      <c r="J22" s="255" t="s">
        <v>402</v>
      </c>
      <c r="K22" s="255" t="s">
        <v>403</v>
      </c>
      <c r="L22" s="255" t="s">
        <v>402</v>
      </c>
      <c r="M22" s="255" t="s">
        <v>403</v>
      </c>
      <c r="N22" s="255" t="s">
        <v>402</v>
      </c>
      <c r="O22" s="255" t="s">
        <v>403</v>
      </c>
      <c r="P22" s="255" t="s">
        <v>402</v>
      </c>
      <c r="Q22" s="255" t="s">
        <v>403</v>
      </c>
      <c r="R22" s="255" t="s">
        <v>402</v>
      </c>
      <c r="S22" s="255" t="s">
        <v>403</v>
      </c>
      <c r="T22" s="255" t="s">
        <v>402</v>
      </c>
      <c r="U22" s="255" t="s">
        <v>403</v>
      </c>
      <c r="V22" s="255" t="s">
        <v>402</v>
      </c>
      <c r="W22" s="255" t="s">
        <v>403</v>
      </c>
      <c r="X22" s="255" t="s">
        <v>402</v>
      </c>
      <c r="Y22" s="255" t="s">
        <v>403</v>
      </c>
      <c r="Z22" s="255" t="s">
        <v>402</v>
      </c>
      <c r="AA22" s="255" t="s">
        <v>403</v>
      </c>
      <c r="AB22" s="293" t="s">
        <v>171</v>
      </c>
      <c r="AC22" s="293" t="s">
        <v>170</v>
      </c>
      <c r="AE22" s="256"/>
      <c r="AF22" s="256"/>
      <c r="AG22" s="256"/>
      <c r="AH22" s="256"/>
      <c r="AI22" s="257"/>
    </row>
    <row r="23" spans="1:35" s="254" customFormat="1" ht="19.5" customHeight="1" x14ac:dyDescent="0.25">
      <c r="A23" s="281">
        <v>1</v>
      </c>
      <c r="B23" s="281">
        <v>2</v>
      </c>
      <c r="C23" s="281">
        <v>3</v>
      </c>
      <c r="D23" s="281">
        <v>4</v>
      </c>
      <c r="E23" s="281">
        <v>5</v>
      </c>
      <c r="F23" s="281">
        <v>6</v>
      </c>
      <c r="G23" s="281">
        <v>7</v>
      </c>
      <c r="H23" s="281">
        <v>12</v>
      </c>
      <c r="I23" s="281">
        <v>13</v>
      </c>
      <c r="J23" s="281">
        <v>14</v>
      </c>
      <c r="K23" s="281">
        <v>15</v>
      </c>
      <c r="L23" s="281">
        <v>16</v>
      </c>
      <c r="M23" s="281">
        <v>17</v>
      </c>
      <c r="N23" s="281">
        <v>18</v>
      </c>
      <c r="O23" s="281">
        <v>19</v>
      </c>
      <c r="P23" s="281">
        <v>20</v>
      </c>
      <c r="Q23" s="281">
        <v>21</v>
      </c>
      <c r="R23" s="281">
        <v>22</v>
      </c>
      <c r="S23" s="281">
        <v>23</v>
      </c>
      <c r="T23" s="281">
        <v>24</v>
      </c>
      <c r="U23" s="281">
        <v>25</v>
      </c>
      <c r="V23" s="281">
        <v>26</v>
      </c>
      <c r="W23" s="281">
        <v>27</v>
      </c>
      <c r="X23" s="281">
        <v>28</v>
      </c>
      <c r="Y23" s="281">
        <v>29</v>
      </c>
      <c r="Z23" s="281">
        <v>30</v>
      </c>
      <c r="AA23" s="281">
        <v>31</v>
      </c>
      <c r="AB23" s="281">
        <v>32</v>
      </c>
      <c r="AC23" s="281">
        <v>33</v>
      </c>
      <c r="AE23" s="257"/>
      <c r="AF23" s="257"/>
      <c r="AG23" s="257"/>
      <c r="AH23" s="257"/>
      <c r="AI23" s="257"/>
    </row>
    <row r="24" spans="1:35" s="254" customFormat="1" ht="47.25" customHeight="1" x14ac:dyDescent="0.25">
      <c r="A24" s="258">
        <v>1</v>
      </c>
      <c r="B24" s="259" t="s">
        <v>169</v>
      </c>
      <c r="C24" s="271">
        <v>1.49877913938337</v>
      </c>
      <c r="D24" s="271">
        <v>1.8849374244681507</v>
      </c>
      <c r="E24" s="271">
        <v>1.8849374244681507</v>
      </c>
      <c r="F24" s="271">
        <v>1.8849374244681507</v>
      </c>
      <c r="G24" s="271">
        <v>0</v>
      </c>
      <c r="H24" s="271">
        <v>0</v>
      </c>
      <c r="I24" s="271"/>
      <c r="J24" s="271">
        <v>0</v>
      </c>
      <c r="K24" s="271"/>
      <c r="L24" s="271">
        <v>1.49877913938337</v>
      </c>
      <c r="M24" s="271"/>
      <c r="N24" s="271">
        <v>0</v>
      </c>
      <c r="O24" s="271"/>
      <c r="P24" s="271">
        <v>0</v>
      </c>
      <c r="Q24" s="271"/>
      <c r="R24" s="271">
        <v>0</v>
      </c>
      <c r="S24" s="271"/>
      <c r="T24" s="271">
        <v>0</v>
      </c>
      <c r="U24" s="271"/>
      <c r="V24" s="271">
        <v>0.25812429416964477</v>
      </c>
      <c r="W24" s="271"/>
      <c r="X24" s="271">
        <v>0</v>
      </c>
      <c r="Y24" s="271"/>
      <c r="Z24" s="271">
        <v>1.626813130298506</v>
      </c>
      <c r="AA24" s="271"/>
      <c r="AB24" s="271">
        <v>1.49877913938337</v>
      </c>
      <c r="AC24" s="271">
        <v>1.8849374244681507</v>
      </c>
    </row>
    <row r="25" spans="1:35" s="254" customFormat="1" ht="24" customHeight="1" x14ac:dyDescent="0.25">
      <c r="A25" s="260" t="s">
        <v>168</v>
      </c>
      <c r="B25" s="247" t="s">
        <v>167</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254" customFormat="1" x14ac:dyDescent="0.25">
      <c r="A26" s="260" t="s">
        <v>166</v>
      </c>
      <c r="B26" s="247" t="s">
        <v>165</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254" customFormat="1" ht="31.5" x14ac:dyDescent="0.25">
      <c r="A27" s="260" t="s">
        <v>164</v>
      </c>
      <c r="B27" s="247" t="s">
        <v>360</v>
      </c>
      <c r="C27" s="271"/>
      <c r="D27" s="271"/>
      <c r="E27" s="271"/>
      <c r="F27" s="271"/>
      <c r="G27" s="271">
        <v>0</v>
      </c>
      <c r="H27" s="271">
        <v>0</v>
      </c>
      <c r="I27" s="271"/>
      <c r="J27" s="271">
        <v>0</v>
      </c>
      <c r="K27" s="271"/>
      <c r="L27" s="271">
        <v>1.2562639299999998</v>
      </c>
      <c r="M27" s="271"/>
      <c r="N27" s="271">
        <v>0</v>
      </c>
      <c r="O27" s="271"/>
      <c r="P27" s="271">
        <v>0</v>
      </c>
      <c r="Q27" s="271"/>
      <c r="R27" s="271">
        <v>0</v>
      </c>
      <c r="S27" s="271"/>
      <c r="T27" s="271">
        <v>0</v>
      </c>
      <c r="U27" s="271"/>
      <c r="V27" s="271">
        <v>0.21510357847470399</v>
      </c>
      <c r="W27" s="271"/>
      <c r="X27" s="271">
        <v>0</v>
      </c>
      <c r="Y27" s="271"/>
      <c r="Z27" s="271">
        <v>1.364895131525296</v>
      </c>
      <c r="AA27" s="271"/>
      <c r="AB27" s="271">
        <v>1.2562639299999998</v>
      </c>
      <c r="AC27" s="271">
        <v>1.5799987099999999</v>
      </c>
    </row>
    <row r="28" spans="1:35" s="254" customFormat="1" x14ac:dyDescent="0.25">
      <c r="A28" s="260" t="s">
        <v>163</v>
      </c>
      <c r="B28" s="247" t="s">
        <v>162</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254" customFormat="1" x14ac:dyDescent="0.25">
      <c r="A29" s="260" t="s">
        <v>161</v>
      </c>
      <c r="B29" s="261" t="s">
        <v>160</v>
      </c>
      <c r="C29" s="271"/>
      <c r="D29" s="271"/>
      <c r="E29" s="271"/>
      <c r="F29" s="271"/>
      <c r="G29" s="271">
        <v>0</v>
      </c>
      <c r="H29" s="271">
        <v>0</v>
      </c>
      <c r="I29" s="271"/>
      <c r="J29" s="271">
        <v>0</v>
      </c>
      <c r="K29" s="271"/>
      <c r="L29" s="271">
        <v>0.24251520938337023</v>
      </c>
      <c r="M29" s="271"/>
      <c r="N29" s="271">
        <v>0</v>
      </c>
      <c r="O29" s="271"/>
      <c r="P29" s="271">
        <v>0</v>
      </c>
      <c r="Q29" s="271"/>
      <c r="R29" s="271">
        <v>0</v>
      </c>
      <c r="S29" s="271"/>
      <c r="T29" s="271">
        <v>0</v>
      </c>
      <c r="U29" s="271"/>
      <c r="V29" s="271">
        <v>4.3020715694940787E-2</v>
      </c>
      <c r="W29" s="271"/>
      <c r="X29" s="271">
        <v>0</v>
      </c>
      <c r="Y29" s="271"/>
      <c r="Z29" s="271">
        <v>0.26191799877321009</v>
      </c>
      <c r="AA29" s="271"/>
      <c r="AB29" s="271">
        <v>0.24251520938337023</v>
      </c>
      <c r="AC29" s="271">
        <v>0.3049387144681508</v>
      </c>
    </row>
    <row r="30" spans="1:35" s="254" customFormat="1" ht="47.25" x14ac:dyDescent="0.25">
      <c r="A30" s="258" t="s">
        <v>64</v>
      </c>
      <c r="B30" s="259" t="s">
        <v>159</v>
      </c>
      <c r="C30" s="271">
        <v>1.2562639299999998</v>
      </c>
      <c r="D30" s="271">
        <v>1.5799987099999999</v>
      </c>
      <c r="E30" s="271">
        <v>1.5799987099999999</v>
      </c>
      <c r="F30" s="271">
        <v>1.5799987099999999</v>
      </c>
      <c r="G30" s="271">
        <v>0</v>
      </c>
      <c r="H30" s="271">
        <v>0</v>
      </c>
      <c r="I30" s="271"/>
      <c r="J30" s="271">
        <v>0</v>
      </c>
      <c r="K30" s="271"/>
      <c r="L30" s="271">
        <v>1.2562639299999998</v>
      </c>
      <c r="M30" s="271"/>
      <c r="N30" s="271">
        <v>0</v>
      </c>
      <c r="O30" s="271"/>
      <c r="P30" s="271">
        <v>0</v>
      </c>
      <c r="Q30" s="271"/>
      <c r="R30" s="271">
        <v>0</v>
      </c>
      <c r="S30" s="271"/>
      <c r="T30" s="271">
        <v>0</v>
      </c>
      <c r="U30" s="271"/>
      <c r="V30" s="271">
        <v>0.21510357847470399</v>
      </c>
      <c r="W30" s="271"/>
      <c r="X30" s="271">
        <v>0</v>
      </c>
      <c r="Y30" s="271"/>
      <c r="Z30" s="271">
        <v>1.364895131525296</v>
      </c>
      <c r="AA30" s="271"/>
      <c r="AB30" s="271">
        <v>1.2562639299999998</v>
      </c>
      <c r="AC30" s="271">
        <v>1.5799987099999999</v>
      </c>
    </row>
    <row r="31" spans="1:35" s="254" customFormat="1" x14ac:dyDescent="0.25">
      <c r="A31" s="258" t="s">
        <v>158</v>
      </c>
      <c r="B31" s="247" t="s">
        <v>157</v>
      </c>
      <c r="C31" s="271">
        <v>0</v>
      </c>
      <c r="D31" s="271">
        <v>4.48329E-3</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254" customFormat="1" ht="31.5" x14ac:dyDescent="0.25">
      <c r="A32" s="258" t="s">
        <v>156</v>
      </c>
      <c r="B32" s="247" t="s">
        <v>155</v>
      </c>
      <c r="C32" s="271">
        <v>1.1871706</v>
      </c>
      <c r="D32" s="271">
        <v>1.48814589</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54" customFormat="1" x14ac:dyDescent="0.25">
      <c r="A33" s="258" t="s">
        <v>154</v>
      </c>
      <c r="B33" s="247" t="s">
        <v>153</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54" customFormat="1" x14ac:dyDescent="0.25">
      <c r="A34" s="258" t="s">
        <v>152</v>
      </c>
      <c r="B34" s="247" t="s">
        <v>151</v>
      </c>
      <c r="C34" s="271">
        <v>6.9093329999999925E-2</v>
      </c>
      <c r="D34" s="271">
        <v>8.7369529999999834E-2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54" customFormat="1" ht="31.5" x14ac:dyDescent="0.25">
      <c r="A35" s="258" t="s">
        <v>63</v>
      </c>
      <c r="B35" s="259" t="s">
        <v>150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54" customFormat="1" ht="15.75" customHeight="1" x14ac:dyDescent="0.25">
      <c r="A36" s="260" t="s">
        <v>149</v>
      </c>
      <c r="B36" s="247" t="s">
        <v>508</v>
      </c>
      <c r="C36" s="271"/>
      <c r="D36" s="271"/>
      <c r="E36" s="271"/>
      <c r="F36" s="271"/>
      <c r="G36" s="271">
        <v>0</v>
      </c>
      <c r="H36" s="271">
        <v>0</v>
      </c>
      <c r="I36" s="292" t="s">
        <v>471</v>
      </c>
      <c r="J36" s="271">
        <v>0</v>
      </c>
      <c r="K36" s="271" t="s">
        <v>471</v>
      </c>
      <c r="L36" s="271">
        <v>0</v>
      </c>
      <c r="M36" s="292" t="s">
        <v>471</v>
      </c>
      <c r="N36" s="271">
        <v>0</v>
      </c>
      <c r="O36" s="271" t="s">
        <v>471</v>
      </c>
      <c r="P36" s="271">
        <v>0</v>
      </c>
      <c r="Q36" s="292" t="s">
        <v>471</v>
      </c>
      <c r="R36" s="271">
        <v>0</v>
      </c>
      <c r="S36" s="271" t="s">
        <v>471</v>
      </c>
      <c r="T36" s="271">
        <v>0</v>
      </c>
      <c r="U36" s="292" t="s">
        <v>471</v>
      </c>
      <c r="V36" s="271">
        <v>0</v>
      </c>
      <c r="W36" s="271" t="s">
        <v>471</v>
      </c>
      <c r="X36" s="271">
        <v>0</v>
      </c>
      <c r="Y36" s="292" t="s">
        <v>471</v>
      </c>
      <c r="Z36" s="271">
        <v>0</v>
      </c>
      <c r="AA36" s="271" t="s">
        <v>471</v>
      </c>
      <c r="AB36" s="271">
        <v>0</v>
      </c>
      <c r="AC36" s="271">
        <v>0</v>
      </c>
    </row>
    <row r="37" spans="1:29" s="254" customFormat="1" ht="31.5" x14ac:dyDescent="0.25">
      <c r="A37" s="260" t="s">
        <v>148</v>
      </c>
      <c r="B37" s="262" t="s">
        <v>506</v>
      </c>
      <c r="C37" s="271"/>
      <c r="D37" s="271"/>
      <c r="E37" s="271"/>
      <c r="F37" s="271"/>
      <c r="G37" s="271">
        <v>0</v>
      </c>
      <c r="H37" s="271">
        <v>0</v>
      </c>
      <c r="I37" s="292" t="s">
        <v>471</v>
      </c>
      <c r="J37" s="271">
        <v>0</v>
      </c>
      <c r="K37" s="271" t="s">
        <v>471</v>
      </c>
      <c r="L37" s="271">
        <v>0</v>
      </c>
      <c r="M37" s="292" t="s">
        <v>471</v>
      </c>
      <c r="N37" s="271">
        <v>0</v>
      </c>
      <c r="O37" s="271" t="s">
        <v>471</v>
      </c>
      <c r="P37" s="271">
        <v>0</v>
      </c>
      <c r="Q37" s="292" t="s">
        <v>471</v>
      </c>
      <c r="R37" s="271">
        <v>0</v>
      </c>
      <c r="S37" s="271" t="s">
        <v>471</v>
      </c>
      <c r="T37" s="271">
        <v>0</v>
      </c>
      <c r="U37" s="292" t="s">
        <v>471</v>
      </c>
      <c r="V37" s="271">
        <v>0</v>
      </c>
      <c r="W37" s="271" t="s">
        <v>471</v>
      </c>
      <c r="X37" s="271">
        <v>0</v>
      </c>
      <c r="Y37" s="292" t="s">
        <v>471</v>
      </c>
      <c r="Z37" s="271">
        <v>0</v>
      </c>
      <c r="AA37" s="271" t="s">
        <v>471</v>
      </c>
      <c r="AB37" s="271">
        <v>0</v>
      </c>
      <c r="AC37" s="271">
        <v>0</v>
      </c>
    </row>
    <row r="38" spans="1:29" s="254" customFormat="1" x14ac:dyDescent="0.25">
      <c r="A38" s="260" t="s">
        <v>147</v>
      </c>
      <c r="B38" s="262" t="s">
        <v>138</v>
      </c>
      <c r="C38" s="271"/>
      <c r="D38" s="271"/>
      <c r="E38" s="271"/>
      <c r="F38" s="271"/>
      <c r="G38" s="271">
        <v>0</v>
      </c>
      <c r="H38" s="271">
        <v>0</v>
      </c>
      <c r="I38" s="292" t="s">
        <v>471</v>
      </c>
      <c r="J38" s="271">
        <v>0</v>
      </c>
      <c r="K38" s="271" t="s">
        <v>471</v>
      </c>
      <c r="L38" s="271">
        <v>0</v>
      </c>
      <c r="M38" s="292" t="s">
        <v>471</v>
      </c>
      <c r="N38" s="271">
        <v>0</v>
      </c>
      <c r="O38" s="271" t="s">
        <v>471</v>
      </c>
      <c r="P38" s="271">
        <v>0</v>
      </c>
      <c r="Q38" s="292" t="s">
        <v>471</v>
      </c>
      <c r="R38" s="271">
        <v>0</v>
      </c>
      <c r="S38" s="271" t="s">
        <v>471</v>
      </c>
      <c r="T38" s="271">
        <v>0</v>
      </c>
      <c r="U38" s="292" t="s">
        <v>471</v>
      </c>
      <c r="V38" s="271">
        <v>0</v>
      </c>
      <c r="W38" s="271" t="s">
        <v>471</v>
      </c>
      <c r="X38" s="271">
        <v>0</v>
      </c>
      <c r="Y38" s="292" t="s">
        <v>471</v>
      </c>
      <c r="Z38" s="271">
        <v>0</v>
      </c>
      <c r="AA38" s="271" t="s">
        <v>471</v>
      </c>
      <c r="AB38" s="271">
        <v>0</v>
      </c>
      <c r="AC38" s="271">
        <v>0</v>
      </c>
    </row>
    <row r="39" spans="1:29" s="254" customFormat="1" ht="15.75" customHeight="1" x14ac:dyDescent="0.25">
      <c r="A39" s="260" t="s">
        <v>146</v>
      </c>
      <c r="B39" s="247" t="s">
        <v>545</v>
      </c>
      <c r="C39" s="271"/>
      <c r="D39" s="271"/>
      <c r="E39" s="271"/>
      <c r="F39" s="271"/>
      <c r="G39" s="271">
        <v>0</v>
      </c>
      <c r="H39" s="271">
        <v>0</v>
      </c>
      <c r="I39" s="292" t="s">
        <v>471</v>
      </c>
      <c r="J39" s="271">
        <v>0</v>
      </c>
      <c r="K39" s="271" t="s">
        <v>471</v>
      </c>
      <c r="L39" s="271">
        <v>0</v>
      </c>
      <c r="M39" s="292" t="s">
        <v>471</v>
      </c>
      <c r="N39" s="271">
        <v>0</v>
      </c>
      <c r="O39" s="271" t="s">
        <v>471</v>
      </c>
      <c r="P39" s="271">
        <v>0</v>
      </c>
      <c r="Q39" s="292" t="s">
        <v>471</v>
      </c>
      <c r="R39" s="271">
        <v>0</v>
      </c>
      <c r="S39" s="271" t="s">
        <v>471</v>
      </c>
      <c r="T39" s="271">
        <v>0</v>
      </c>
      <c r="U39" s="292" t="s">
        <v>471</v>
      </c>
      <c r="V39" s="271">
        <v>0</v>
      </c>
      <c r="W39" s="271" t="s">
        <v>471</v>
      </c>
      <c r="X39" s="271">
        <v>0</v>
      </c>
      <c r="Y39" s="292" t="s">
        <v>471</v>
      </c>
      <c r="Z39" s="271">
        <v>0</v>
      </c>
      <c r="AA39" s="271" t="s">
        <v>471</v>
      </c>
      <c r="AB39" s="271">
        <v>0</v>
      </c>
      <c r="AC39" s="271">
        <v>0</v>
      </c>
    </row>
    <row r="40" spans="1:29" s="254" customFormat="1" x14ac:dyDescent="0.25">
      <c r="A40" s="260" t="s">
        <v>145</v>
      </c>
      <c r="B40" s="247" t="s">
        <v>509</v>
      </c>
      <c r="C40" s="271"/>
      <c r="D40" s="271"/>
      <c r="E40" s="271"/>
      <c r="F40" s="271"/>
      <c r="G40" s="271">
        <v>0</v>
      </c>
      <c r="H40" s="271">
        <v>0</v>
      </c>
      <c r="I40" s="292" t="s">
        <v>471</v>
      </c>
      <c r="J40" s="271">
        <v>0</v>
      </c>
      <c r="K40" s="271" t="s">
        <v>471</v>
      </c>
      <c r="L40" s="271">
        <v>0</v>
      </c>
      <c r="M40" s="292" t="s">
        <v>471</v>
      </c>
      <c r="N40" s="271">
        <v>0</v>
      </c>
      <c r="O40" s="271" t="s">
        <v>471</v>
      </c>
      <c r="P40" s="271">
        <v>0</v>
      </c>
      <c r="Q40" s="292" t="s">
        <v>471</v>
      </c>
      <c r="R40" s="271">
        <v>0</v>
      </c>
      <c r="S40" s="271" t="s">
        <v>471</v>
      </c>
      <c r="T40" s="271">
        <v>0</v>
      </c>
      <c r="U40" s="292" t="s">
        <v>471</v>
      </c>
      <c r="V40" s="271">
        <v>0</v>
      </c>
      <c r="W40" s="271" t="s">
        <v>471</v>
      </c>
      <c r="X40" s="271">
        <v>0</v>
      </c>
      <c r="Y40" s="292" t="s">
        <v>471</v>
      </c>
      <c r="Z40" s="271">
        <v>0</v>
      </c>
      <c r="AA40" s="271" t="s">
        <v>471</v>
      </c>
      <c r="AB40" s="271">
        <v>0</v>
      </c>
      <c r="AC40" s="271">
        <v>0</v>
      </c>
    </row>
    <row r="41" spans="1:29" s="254" customFormat="1" x14ac:dyDescent="0.25">
      <c r="A41" s="260" t="s">
        <v>144</v>
      </c>
      <c r="B41" s="247" t="s">
        <v>510</v>
      </c>
      <c r="C41" s="271"/>
      <c r="D41" s="271"/>
      <c r="E41" s="271"/>
      <c r="F41" s="271"/>
      <c r="G41" s="271">
        <v>0</v>
      </c>
      <c r="H41" s="271">
        <v>0</v>
      </c>
      <c r="I41" s="292" t="s">
        <v>471</v>
      </c>
      <c r="J41" s="271">
        <v>0</v>
      </c>
      <c r="K41" s="271" t="s">
        <v>471</v>
      </c>
      <c r="L41" s="271">
        <v>0</v>
      </c>
      <c r="M41" s="292" t="s">
        <v>471</v>
      </c>
      <c r="N41" s="271">
        <v>0</v>
      </c>
      <c r="O41" s="271" t="s">
        <v>471</v>
      </c>
      <c r="P41" s="271">
        <v>0</v>
      </c>
      <c r="Q41" s="292" t="s">
        <v>471</v>
      </c>
      <c r="R41" s="271">
        <v>0</v>
      </c>
      <c r="S41" s="271" t="s">
        <v>471</v>
      </c>
      <c r="T41" s="271">
        <v>0</v>
      </c>
      <c r="U41" s="292" t="s">
        <v>471</v>
      </c>
      <c r="V41" s="271">
        <v>0</v>
      </c>
      <c r="W41" s="271" t="s">
        <v>471</v>
      </c>
      <c r="X41" s="271">
        <v>0</v>
      </c>
      <c r="Y41" s="292" t="s">
        <v>471</v>
      </c>
      <c r="Z41" s="271">
        <v>0</v>
      </c>
      <c r="AA41" s="271" t="s">
        <v>471</v>
      </c>
      <c r="AB41" s="271">
        <v>0</v>
      </c>
      <c r="AC41" s="271">
        <v>0</v>
      </c>
    </row>
    <row r="42" spans="1:29" s="254" customFormat="1" x14ac:dyDescent="0.25">
      <c r="A42" s="260" t="s">
        <v>143</v>
      </c>
      <c r="B42" s="247" t="s">
        <v>511</v>
      </c>
      <c r="C42" s="271"/>
      <c r="D42" s="271"/>
      <c r="E42" s="271"/>
      <c r="F42" s="271"/>
      <c r="G42" s="271">
        <v>0</v>
      </c>
      <c r="H42" s="271">
        <v>0</v>
      </c>
      <c r="I42" s="292" t="s">
        <v>471</v>
      </c>
      <c r="J42" s="271">
        <v>0</v>
      </c>
      <c r="K42" s="271" t="s">
        <v>471</v>
      </c>
      <c r="L42" s="271">
        <v>0</v>
      </c>
      <c r="M42" s="292" t="s">
        <v>471</v>
      </c>
      <c r="N42" s="271">
        <v>0</v>
      </c>
      <c r="O42" s="271" t="s">
        <v>471</v>
      </c>
      <c r="P42" s="271">
        <v>0</v>
      </c>
      <c r="Q42" s="292" t="s">
        <v>471</v>
      </c>
      <c r="R42" s="271">
        <v>0</v>
      </c>
      <c r="S42" s="271" t="s">
        <v>471</v>
      </c>
      <c r="T42" s="271">
        <v>0</v>
      </c>
      <c r="U42" s="292" t="s">
        <v>471</v>
      </c>
      <c r="V42" s="271">
        <v>0</v>
      </c>
      <c r="W42" s="271" t="s">
        <v>471</v>
      </c>
      <c r="X42" s="271">
        <v>0</v>
      </c>
      <c r="Y42" s="292" t="s">
        <v>471</v>
      </c>
      <c r="Z42" s="271">
        <v>0</v>
      </c>
      <c r="AA42" s="271" t="s">
        <v>471</v>
      </c>
      <c r="AB42" s="271">
        <v>0</v>
      </c>
      <c r="AC42" s="271">
        <v>0</v>
      </c>
    </row>
    <row r="43" spans="1:29" s="254" customFormat="1" x14ac:dyDescent="0.25">
      <c r="A43" s="260" t="s">
        <v>512</v>
      </c>
      <c r="B43" s="247" t="s">
        <v>513</v>
      </c>
      <c r="C43" s="271"/>
      <c r="D43" s="271"/>
      <c r="E43" s="271"/>
      <c r="F43" s="271"/>
      <c r="G43" s="271">
        <v>0</v>
      </c>
      <c r="H43" s="271">
        <v>0</v>
      </c>
      <c r="I43" s="292" t="s">
        <v>471</v>
      </c>
      <c r="J43" s="271">
        <v>0</v>
      </c>
      <c r="K43" s="271" t="s">
        <v>471</v>
      </c>
      <c r="L43" s="271">
        <v>0</v>
      </c>
      <c r="M43" s="292" t="s">
        <v>471</v>
      </c>
      <c r="N43" s="271">
        <v>0</v>
      </c>
      <c r="O43" s="271" t="s">
        <v>471</v>
      </c>
      <c r="P43" s="271">
        <v>0</v>
      </c>
      <c r="Q43" s="292" t="s">
        <v>471</v>
      </c>
      <c r="R43" s="271">
        <v>0</v>
      </c>
      <c r="S43" s="271" t="s">
        <v>471</v>
      </c>
      <c r="T43" s="271">
        <v>0</v>
      </c>
      <c r="U43" s="292" t="s">
        <v>471</v>
      </c>
      <c r="V43" s="271">
        <v>0</v>
      </c>
      <c r="W43" s="271" t="s">
        <v>471</v>
      </c>
      <c r="X43" s="271">
        <v>0</v>
      </c>
      <c r="Y43" s="292" t="s">
        <v>471</v>
      </c>
      <c r="Z43" s="271">
        <v>0</v>
      </c>
      <c r="AA43" s="271" t="s">
        <v>471</v>
      </c>
      <c r="AB43" s="271">
        <v>0</v>
      </c>
      <c r="AC43" s="271">
        <v>0</v>
      </c>
    </row>
    <row r="44" spans="1:29" s="254" customFormat="1" x14ac:dyDescent="0.25">
      <c r="A44" s="260" t="s">
        <v>514</v>
      </c>
      <c r="B44" s="247" t="s">
        <v>515</v>
      </c>
      <c r="C44" s="271"/>
      <c r="D44" s="271"/>
      <c r="E44" s="271"/>
      <c r="F44" s="271"/>
      <c r="G44" s="271">
        <v>0</v>
      </c>
      <c r="H44" s="271">
        <v>0</v>
      </c>
      <c r="I44" s="292" t="s">
        <v>471</v>
      </c>
      <c r="J44" s="271">
        <v>0</v>
      </c>
      <c r="K44" s="271" t="s">
        <v>471</v>
      </c>
      <c r="L44" s="271">
        <v>0</v>
      </c>
      <c r="M44" s="292" t="s">
        <v>471</v>
      </c>
      <c r="N44" s="271">
        <v>0</v>
      </c>
      <c r="O44" s="271" t="s">
        <v>471</v>
      </c>
      <c r="P44" s="271">
        <v>0</v>
      </c>
      <c r="Q44" s="292" t="s">
        <v>471</v>
      </c>
      <c r="R44" s="271">
        <v>0</v>
      </c>
      <c r="S44" s="271" t="s">
        <v>471</v>
      </c>
      <c r="T44" s="271">
        <v>0</v>
      </c>
      <c r="U44" s="292" t="s">
        <v>471</v>
      </c>
      <c r="V44" s="271">
        <v>0</v>
      </c>
      <c r="W44" s="271" t="s">
        <v>471</v>
      </c>
      <c r="X44" s="271">
        <v>0</v>
      </c>
      <c r="Y44" s="292" t="s">
        <v>471</v>
      </c>
      <c r="Z44" s="271">
        <v>0</v>
      </c>
      <c r="AA44" s="271" t="s">
        <v>471</v>
      </c>
      <c r="AB44" s="271">
        <v>0</v>
      </c>
      <c r="AC44" s="271">
        <v>0</v>
      </c>
    </row>
    <row r="45" spans="1:29" s="254" customFormat="1" x14ac:dyDescent="0.25">
      <c r="A45" s="260" t="s">
        <v>516</v>
      </c>
      <c r="B45" s="247" t="s">
        <v>517</v>
      </c>
      <c r="C45" s="271"/>
      <c r="D45" s="271"/>
      <c r="E45" s="271"/>
      <c r="F45" s="271"/>
      <c r="G45" s="271">
        <v>0</v>
      </c>
      <c r="H45" s="271">
        <v>0</v>
      </c>
      <c r="I45" s="292" t="s">
        <v>471</v>
      </c>
      <c r="J45" s="271">
        <v>0</v>
      </c>
      <c r="K45" s="271" t="s">
        <v>471</v>
      </c>
      <c r="L45" s="271">
        <v>0</v>
      </c>
      <c r="M45" s="292" t="s">
        <v>471</v>
      </c>
      <c r="N45" s="271">
        <v>0</v>
      </c>
      <c r="O45" s="271" t="s">
        <v>471</v>
      </c>
      <c r="P45" s="271">
        <v>0</v>
      </c>
      <c r="Q45" s="292" t="s">
        <v>471</v>
      </c>
      <c r="R45" s="271">
        <v>0</v>
      </c>
      <c r="S45" s="271" t="s">
        <v>471</v>
      </c>
      <c r="T45" s="271">
        <v>0</v>
      </c>
      <c r="U45" s="292" t="s">
        <v>471</v>
      </c>
      <c r="V45" s="271">
        <v>0</v>
      </c>
      <c r="W45" s="271" t="s">
        <v>471</v>
      </c>
      <c r="X45" s="271">
        <v>0</v>
      </c>
      <c r="Y45" s="292" t="s">
        <v>471</v>
      </c>
      <c r="Z45" s="271">
        <v>0</v>
      </c>
      <c r="AA45" s="271" t="s">
        <v>471</v>
      </c>
      <c r="AB45" s="271">
        <v>0</v>
      </c>
      <c r="AC45" s="271">
        <v>0</v>
      </c>
    </row>
    <row r="46" spans="1:29" s="254" customFormat="1" x14ac:dyDescent="0.25">
      <c r="A46" s="260" t="s">
        <v>518</v>
      </c>
      <c r="B46" s="247" t="s">
        <v>519</v>
      </c>
      <c r="C46" s="271"/>
      <c r="D46" s="271"/>
      <c r="E46" s="271"/>
      <c r="F46" s="271"/>
      <c r="G46" s="271">
        <v>0</v>
      </c>
      <c r="H46" s="271">
        <v>0</v>
      </c>
      <c r="I46" s="292" t="s">
        <v>471</v>
      </c>
      <c r="J46" s="271">
        <v>0</v>
      </c>
      <c r="K46" s="271" t="s">
        <v>471</v>
      </c>
      <c r="L46" s="271">
        <v>0</v>
      </c>
      <c r="M46" s="292" t="s">
        <v>471</v>
      </c>
      <c r="N46" s="271">
        <v>0</v>
      </c>
      <c r="O46" s="271" t="s">
        <v>471</v>
      </c>
      <c r="P46" s="271">
        <v>0</v>
      </c>
      <c r="Q46" s="292" t="s">
        <v>471</v>
      </c>
      <c r="R46" s="271">
        <v>0</v>
      </c>
      <c r="S46" s="271" t="s">
        <v>471</v>
      </c>
      <c r="T46" s="271">
        <v>0</v>
      </c>
      <c r="U46" s="292" t="s">
        <v>471</v>
      </c>
      <c r="V46" s="271">
        <v>0</v>
      </c>
      <c r="W46" s="271" t="s">
        <v>471</v>
      </c>
      <c r="X46" s="271">
        <v>0</v>
      </c>
      <c r="Y46" s="292" t="s">
        <v>471</v>
      </c>
      <c r="Z46" s="271">
        <v>0</v>
      </c>
      <c r="AA46" s="271" t="s">
        <v>471</v>
      </c>
      <c r="AB46" s="271">
        <v>0</v>
      </c>
      <c r="AC46" s="271">
        <v>0</v>
      </c>
    </row>
    <row r="47" spans="1:29" s="254" customFormat="1" x14ac:dyDescent="0.25">
      <c r="A47" s="258" t="s">
        <v>62</v>
      </c>
      <c r="B47" s="259" t="s">
        <v>142</v>
      </c>
      <c r="C47" s="271"/>
      <c r="D47" s="271"/>
      <c r="E47" s="271"/>
      <c r="F47" s="271"/>
      <c r="G47" s="271"/>
      <c r="H47" s="271"/>
      <c r="I47" s="271"/>
      <c r="J47" s="271"/>
      <c r="K47" s="271"/>
      <c r="L47" s="271"/>
      <c r="M47" s="271"/>
      <c r="N47" s="271"/>
      <c r="O47" s="271"/>
      <c r="P47" s="271"/>
      <c r="Q47" s="271"/>
      <c r="R47" s="271"/>
      <c r="S47" s="292"/>
      <c r="T47" s="271"/>
      <c r="U47" s="271"/>
      <c r="V47" s="271"/>
      <c r="W47" s="271"/>
      <c r="X47" s="271"/>
      <c r="Y47" s="271"/>
      <c r="Z47" s="271"/>
      <c r="AA47" s="271"/>
      <c r="AB47" s="271"/>
      <c r="AC47" s="271"/>
    </row>
    <row r="48" spans="1:29" s="254" customFormat="1" ht="15.75" customHeight="1" x14ac:dyDescent="0.25">
      <c r="A48" s="260" t="s">
        <v>141</v>
      </c>
      <c r="B48" s="247" t="s">
        <v>508</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254" customFormat="1" ht="31.5" x14ac:dyDescent="0.25">
      <c r="A49" s="260" t="s">
        <v>140</v>
      </c>
      <c r="B49" s="262" t="s">
        <v>506</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254" customFormat="1" x14ac:dyDescent="0.25">
      <c r="A50" s="260" t="s">
        <v>139</v>
      </c>
      <c r="B50" s="262" t="s">
        <v>138</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254" customFormat="1" ht="35.25" customHeight="1" x14ac:dyDescent="0.25">
      <c r="A51" s="260" t="s">
        <v>137</v>
      </c>
      <c r="B51" s="247" t="s">
        <v>136</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254" customFormat="1" ht="31.5" x14ac:dyDescent="0.25">
      <c r="A52" s="260" t="s">
        <v>135</v>
      </c>
      <c r="B52" s="247" t="s">
        <v>134</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254" customFormat="1" ht="15.75" customHeight="1" x14ac:dyDescent="0.25">
      <c r="A53" s="260" t="s">
        <v>133</v>
      </c>
      <c r="B53" s="247" t="s">
        <v>132</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s="254" customFormat="1" x14ac:dyDescent="0.25">
      <c r="A54" s="260" t="s">
        <v>131</v>
      </c>
      <c r="B54" s="247" t="s">
        <v>509</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254" customFormat="1" x14ac:dyDescent="0.25">
      <c r="A55" s="260" t="s">
        <v>520</v>
      </c>
      <c r="B55" s="247" t="s">
        <v>510</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254" customFormat="1" x14ac:dyDescent="0.25">
      <c r="A56" s="260" t="s">
        <v>521</v>
      </c>
      <c r="B56" s="247" t="s">
        <v>511</v>
      </c>
      <c r="C56" s="271">
        <v>4</v>
      </c>
      <c r="D56" s="271">
        <v>4</v>
      </c>
      <c r="E56" s="271"/>
      <c r="F56" s="271"/>
      <c r="G56" s="271">
        <v>0</v>
      </c>
      <c r="H56" s="271">
        <v>0</v>
      </c>
      <c r="I56" s="271"/>
      <c r="J56" s="271">
        <v>0</v>
      </c>
      <c r="K56" s="271"/>
      <c r="L56" s="271">
        <v>4</v>
      </c>
      <c r="M56" s="271"/>
      <c r="N56" s="271">
        <v>0</v>
      </c>
      <c r="O56" s="271"/>
      <c r="P56" s="271">
        <v>0</v>
      </c>
      <c r="Q56" s="271"/>
      <c r="R56" s="271">
        <v>0</v>
      </c>
      <c r="S56" s="271"/>
      <c r="T56" s="271">
        <v>0</v>
      </c>
      <c r="U56" s="271"/>
      <c r="V56" s="271">
        <v>0</v>
      </c>
      <c r="W56" s="271"/>
      <c r="X56" s="271">
        <v>0</v>
      </c>
      <c r="Y56" s="271"/>
      <c r="Z56" s="271">
        <v>4</v>
      </c>
      <c r="AA56" s="271"/>
      <c r="AB56" s="271">
        <v>4</v>
      </c>
      <c r="AC56" s="271">
        <v>4</v>
      </c>
    </row>
    <row r="57" spans="1:29" s="254" customFormat="1" x14ac:dyDescent="0.25">
      <c r="A57" s="260" t="s">
        <v>522</v>
      </c>
      <c r="B57" s="247" t="s">
        <v>513</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254" customFormat="1" ht="36.75" customHeight="1" x14ac:dyDescent="0.25">
      <c r="A58" s="260" t="s">
        <v>523</v>
      </c>
      <c r="B58" s="247" t="s">
        <v>515</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254" customFormat="1" x14ac:dyDescent="0.25">
      <c r="A59" s="260" t="s">
        <v>524</v>
      </c>
      <c r="B59" s="247" t="s">
        <v>517</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254" customFormat="1" x14ac:dyDescent="0.25">
      <c r="A60" s="260" t="s">
        <v>525</v>
      </c>
      <c r="B60" s="247" t="s">
        <v>519</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254" customFormat="1" ht="31.5" x14ac:dyDescent="0.25">
      <c r="A61" s="258" t="s">
        <v>60</v>
      </c>
      <c r="B61" s="259" t="s">
        <v>130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54" customFormat="1" x14ac:dyDescent="0.25">
      <c r="A62" s="260" t="s">
        <v>129</v>
      </c>
      <c r="B62" s="247" t="s">
        <v>128</v>
      </c>
      <c r="C62" s="271">
        <v>1.2562639299999998</v>
      </c>
      <c r="D62" s="271">
        <v>1.5799987099999999</v>
      </c>
      <c r="E62" s="271"/>
      <c r="F62" s="271"/>
      <c r="G62" s="271">
        <v>0</v>
      </c>
      <c r="H62" s="271">
        <v>0</v>
      </c>
      <c r="I62" s="271"/>
      <c r="J62" s="271">
        <v>0</v>
      </c>
      <c r="K62" s="271"/>
      <c r="L62" s="271">
        <v>1.2562639299999998</v>
      </c>
      <c r="M62" s="271"/>
      <c r="N62" s="271">
        <v>0</v>
      </c>
      <c r="O62" s="271"/>
      <c r="P62" s="271">
        <v>0</v>
      </c>
      <c r="Q62" s="271"/>
      <c r="R62" s="271">
        <v>0</v>
      </c>
      <c r="S62" s="271"/>
      <c r="T62" s="271">
        <v>0</v>
      </c>
      <c r="U62" s="271"/>
      <c r="V62" s="271">
        <v>0</v>
      </c>
      <c r="W62" s="271"/>
      <c r="X62" s="271">
        <v>0</v>
      </c>
      <c r="Y62" s="271"/>
      <c r="Z62" s="271">
        <v>1.5799987099999999</v>
      </c>
      <c r="AA62" s="271"/>
      <c r="AB62" s="271">
        <v>1.2562639299999998</v>
      </c>
      <c r="AC62" s="271">
        <v>1.5799987099999999</v>
      </c>
    </row>
    <row r="63" spans="1:29" s="254" customFormat="1" x14ac:dyDescent="0.25">
      <c r="A63" s="260" t="s">
        <v>127</v>
      </c>
      <c r="B63" s="262" t="s">
        <v>121</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254" customFormat="1" x14ac:dyDescent="0.25">
      <c r="A64" s="260" t="s">
        <v>126</v>
      </c>
      <c r="B64" s="247" t="s">
        <v>120</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260" t="s">
        <v>125</v>
      </c>
      <c r="B65" s="262" t="s">
        <v>119</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ht="54" customHeight="1" x14ac:dyDescent="0.25">
      <c r="A66" s="260" t="s">
        <v>124</v>
      </c>
      <c r="B66" s="262" t="s">
        <v>118</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x14ac:dyDescent="0.25">
      <c r="A67" s="260" t="s">
        <v>123</v>
      </c>
      <c r="B67" s="262" t="s">
        <v>526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ht="50.25" customHeight="1" x14ac:dyDescent="0.25">
      <c r="A68" s="260" t="s">
        <v>527</v>
      </c>
      <c r="B68" s="262" t="s">
        <v>528</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x14ac:dyDescent="0.25">
      <c r="A69" s="260" t="s">
        <v>529</v>
      </c>
      <c r="B69" s="262" t="s">
        <v>530</v>
      </c>
      <c r="C69" s="271"/>
      <c r="D69" s="271"/>
      <c r="E69" s="271"/>
      <c r="F69" s="271"/>
      <c r="G69" s="271">
        <v>0</v>
      </c>
      <c r="H69" s="271">
        <v>0</v>
      </c>
      <c r="I69" s="271"/>
      <c r="J69" s="271">
        <v>0</v>
      </c>
      <c r="K69" s="271"/>
      <c r="L69" s="271">
        <v>4</v>
      </c>
      <c r="M69" s="271"/>
      <c r="N69" s="271">
        <v>0</v>
      </c>
      <c r="O69" s="271"/>
      <c r="P69" s="271">
        <v>0</v>
      </c>
      <c r="Q69" s="271"/>
      <c r="R69" s="271">
        <v>0</v>
      </c>
      <c r="S69" s="271"/>
      <c r="T69" s="271">
        <v>0</v>
      </c>
      <c r="U69" s="271"/>
      <c r="V69" s="271">
        <v>0</v>
      </c>
      <c r="W69" s="271"/>
      <c r="X69" s="271">
        <v>0</v>
      </c>
      <c r="Y69" s="271"/>
      <c r="Z69" s="271">
        <v>4</v>
      </c>
      <c r="AA69" s="271"/>
      <c r="AB69" s="271">
        <v>4</v>
      </c>
      <c r="AC69" s="271">
        <v>4</v>
      </c>
    </row>
    <row r="70" spans="1:29" ht="36.75" customHeight="1" x14ac:dyDescent="0.25">
      <c r="A70" s="260" t="s">
        <v>531</v>
      </c>
      <c r="B70" s="262" t="s">
        <v>532</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x14ac:dyDescent="0.25">
      <c r="A71" s="260" t="s">
        <v>533</v>
      </c>
      <c r="B71" s="262" t="s">
        <v>534</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ht="51" customHeight="1" x14ac:dyDescent="0.25">
      <c r="A72" s="260" t="s">
        <v>535</v>
      </c>
      <c r="B72" s="262" t="s">
        <v>536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ht="32.25" customHeight="1" x14ac:dyDescent="0.25">
      <c r="A73" s="260" t="s">
        <v>537</v>
      </c>
      <c r="B73" s="262" t="s">
        <v>538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ht="51.75" customHeight="1" x14ac:dyDescent="0.25">
      <c r="A74" s="258" t="s">
        <v>59</v>
      </c>
      <c r="B74" s="263" t="s">
        <v>217</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ht="21.75" customHeight="1" x14ac:dyDescent="0.25">
      <c r="A75" s="258" t="s">
        <v>57</v>
      </c>
      <c r="B75" s="259" t="s">
        <v>122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60" t="s">
        <v>212</v>
      </c>
      <c r="B76" s="247" t="s">
        <v>508</v>
      </c>
      <c r="C76" s="272"/>
      <c r="D76" s="273"/>
      <c r="E76" s="274"/>
      <c r="F76" s="274"/>
      <c r="G76" s="271">
        <v>0</v>
      </c>
      <c r="H76" s="271">
        <v>0</v>
      </c>
      <c r="I76" s="274"/>
      <c r="J76" s="271">
        <v>0</v>
      </c>
      <c r="K76" s="273"/>
      <c r="L76" s="271">
        <v>0</v>
      </c>
      <c r="M76" s="273"/>
      <c r="N76" s="271">
        <v>0</v>
      </c>
      <c r="O76" s="273"/>
      <c r="P76" s="271">
        <v>0</v>
      </c>
      <c r="Q76" s="273"/>
      <c r="R76" s="271">
        <v>0</v>
      </c>
      <c r="S76" s="273"/>
      <c r="T76" s="271">
        <v>0</v>
      </c>
      <c r="U76" s="273"/>
      <c r="V76" s="271">
        <v>0</v>
      </c>
      <c r="W76" s="273"/>
      <c r="X76" s="271">
        <v>0</v>
      </c>
      <c r="Y76" s="273"/>
      <c r="Z76" s="271">
        <v>0</v>
      </c>
      <c r="AA76" s="273"/>
      <c r="AB76" s="271">
        <v>0</v>
      </c>
      <c r="AC76" s="271">
        <v>0</v>
      </c>
    </row>
    <row r="77" spans="1:29" ht="18.75" customHeight="1" x14ac:dyDescent="0.25">
      <c r="A77" s="260" t="s">
        <v>213</v>
      </c>
      <c r="B77" s="262" t="s">
        <v>506</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x14ac:dyDescent="0.25">
      <c r="A78" s="260" t="s">
        <v>214</v>
      </c>
      <c r="B78" s="262" t="s">
        <v>138</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ht="15.75" customHeight="1" x14ac:dyDescent="0.25">
      <c r="A79" s="260" t="s">
        <v>215</v>
      </c>
      <c r="B79" s="247" t="s">
        <v>507</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x14ac:dyDescent="0.25">
      <c r="A80" s="260" t="s">
        <v>216</v>
      </c>
      <c r="B80" s="247" t="s">
        <v>509</v>
      </c>
      <c r="C80" s="272"/>
      <c r="D80" s="273"/>
      <c r="E80" s="274"/>
      <c r="F80" s="274"/>
      <c r="G80" s="271">
        <v>0</v>
      </c>
      <c r="H80" s="271">
        <v>0</v>
      </c>
      <c r="I80" s="274"/>
      <c r="J80" s="271">
        <v>0</v>
      </c>
      <c r="K80" s="273"/>
      <c r="L80" s="271">
        <v>0</v>
      </c>
      <c r="M80" s="273"/>
      <c r="N80" s="271">
        <v>0</v>
      </c>
      <c r="O80" s="273"/>
      <c r="P80" s="271">
        <v>0</v>
      </c>
      <c r="Q80" s="273"/>
      <c r="R80" s="271">
        <v>0</v>
      </c>
      <c r="S80" s="273"/>
      <c r="T80" s="271">
        <v>0</v>
      </c>
      <c r="U80" s="273"/>
      <c r="V80" s="271">
        <v>0</v>
      </c>
      <c r="W80" s="273"/>
      <c r="X80" s="271">
        <v>0</v>
      </c>
      <c r="Y80" s="273"/>
      <c r="Z80" s="271">
        <v>0</v>
      </c>
      <c r="AA80" s="273"/>
      <c r="AB80" s="271">
        <v>0</v>
      </c>
      <c r="AC80" s="271">
        <v>0</v>
      </c>
    </row>
    <row r="81" spans="1:29" x14ac:dyDescent="0.25">
      <c r="A81" s="260" t="s">
        <v>539</v>
      </c>
      <c r="B81" s="247" t="s">
        <v>510</v>
      </c>
      <c r="C81" s="272"/>
      <c r="D81" s="273"/>
      <c r="E81" s="274"/>
      <c r="F81" s="274"/>
      <c r="G81" s="271">
        <v>0</v>
      </c>
      <c r="H81" s="271">
        <v>0</v>
      </c>
      <c r="I81" s="274"/>
      <c r="J81" s="271">
        <v>0</v>
      </c>
      <c r="K81" s="273"/>
      <c r="L81" s="271">
        <v>0</v>
      </c>
      <c r="M81" s="273"/>
      <c r="N81" s="271">
        <v>0</v>
      </c>
      <c r="O81" s="273"/>
      <c r="P81" s="271">
        <v>0</v>
      </c>
      <c r="Q81" s="273"/>
      <c r="R81" s="271">
        <v>0</v>
      </c>
      <c r="S81" s="273"/>
      <c r="T81" s="271">
        <v>0</v>
      </c>
      <c r="U81" s="273"/>
      <c r="V81" s="271">
        <v>0</v>
      </c>
      <c r="W81" s="273"/>
      <c r="X81" s="271">
        <v>0</v>
      </c>
      <c r="Y81" s="273"/>
      <c r="Z81" s="271">
        <v>0</v>
      </c>
      <c r="AA81" s="273"/>
      <c r="AB81" s="271">
        <v>0</v>
      </c>
      <c r="AC81" s="271">
        <v>0</v>
      </c>
    </row>
    <row r="82" spans="1:29" x14ac:dyDescent="0.25">
      <c r="A82" s="260" t="s">
        <v>540</v>
      </c>
      <c r="B82" s="247" t="s">
        <v>511</v>
      </c>
      <c r="C82" s="272"/>
      <c r="D82" s="273"/>
      <c r="E82" s="274"/>
      <c r="F82" s="274"/>
      <c r="G82" s="271">
        <v>0</v>
      </c>
      <c r="H82" s="271">
        <v>0</v>
      </c>
      <c r="I82" s="274"/>
      <c r="J82" s="271">
        <v>0</v>
      </c>
      <c r="K82" s="273"/>
      <c r="L82" s="271">
        <v>4</v>
      </c>
      <c r="M82" s="273"/>
      <c r="N82" s="271">
        <v>0</v>
      </c>
      <c r="O82" s="273"/>
      <c r="P82" s="271">
        <v>0</v>
      </c>
      <c r="Q82" s="273"/>
      <c r="R82" s="271">
        <v>0</v>
      </c>
      <c r="S82" s="273"/>
      <c r="T82" s="271">
        <v>0</v>
      </c>
      <c r="U82" s="273"/>
      <c r="V82" s="271">
        <v>0</v>
      </c>
      <c r="W82" s="273"/>
      <c r="X82" s="271">
        <v>0</v>
      </c>
      <c r="Y82" s="273"/>
      <c r="Z82" s="271">
        <v>4</v>
      </c>
      <c r="AA82" s="273"/>
      <c r="AB82" s="271">
        <v>4</v>
      </c>
      <c r="AC82" s="271">
        <v>4</v>
      </c>
    </row>
    <row r="83" spans="1:29" x14ac:dyDescent="0.25">
      <c r="A83" s="260" t="s">
        <v>541</v>
      </c>
      <c r="B83" s="247" t="s">
        <v>513</v>
      </c>
      <c r="C83" s="272"/>
      <c r="D83" s="273"/>
      <c r="E83" s="274"/>
      <c r="F83" s="274"/>
      <c r="G83" s="271">
        <v>0</v>
      </c>
      <c r="H83" s="271">
        <v>0</v>
      </c>
      <c r="I83" s="274"/>
      <c r="J83" s="271">
        <v>0</v>
      </c>
      <c r="K83" s="273"/>
      <c r="L83" s="271">
        <v>0</v>
      </c>
      <c r="M83" s="273"/>
      <c r="N83" s="271">
        <v>0</v>
      </c>
      <c r="O83" s="273"/>
      <c r="P83" s="271">
        <v>0</v>
      </c>
      <c r="Q83" s="273"/>
      <c r="R83" s="271">
        <v>0</v>
      </c>
      <c r="S83" s="273"/>
      <c r="T83" s="271">
        <v>0</v>
      </c>
      <c r="U83" s="273"/>
      <c r="V83" s="271">
        <v>0</v>
      </c>
      <c r="W83" s="273"/>
      <c r="X83" s="271">
        <v>0</v>
      </c>
      <c r="Y83" s="273"/>
      <c r="Z83" s="271">
        <v>0</v>
      </c>
      <c r="AA83" s="273"/>
      <c r="AB83" s="271">
        <v>0</v>
      </c>
      <c r="AC83" s="271">
        <v>0</v>
      </c>
    </row>
    <row r="84" spans="1:29" x14ac:dyDescent="0.25">
      <c r="A84" s="260" t="s">
        <v>542</v>
      </c>
      <c r="B84" s="247" t="s">
        <v>515</v>
      </c>
      <c r="C84" s="272"/>
      <c r="D84" s="273"/>
      <c r="E84" s="274"/>
      <c r="F84" s="274"/>
      <c r="G84" s="271">
        <v>0</v>
      </c>
      <c r="H84" s="271">
        <v>0</v>
      </c>
      <c r="I84" s="274"/>
      <c r="J84" s="271">
        <v>0</v>
      </c>
      <c r="K84" s="273"/>
      <c r="L84" s="271">
        <v>0</v>
      </c>
      <c r="M84" s="273"/>
      <c r="N84" s="271">
        <v>0</v>
      </c>
      <c r="O84" s="273"/>
      <c r="P84" s="271">
        <v>0</v>
      </c>
      <c r="Q84" s="273"/>
      <c r="R84" s="271">
        <v>0</v>
      </c>
      <c r="S84" s="273"/>
      <c r="T84" s="271">
        <v>0</v>
      </c>
      <c r="U84" s="273"/>
      <c r="V84" s="271">
        <v>0</v>
      </c>
      <c r="W84" s="273"/>
      <c r="X84" s="271">
        <v>0</v>
      </c>
      <c r="Y84" s="273"/>
      <c r="Z84" s="271">
        <v>0</v>
      </c>
      <c r="AA84" s="273"/>
      <c r="AB84" s="271">
        <v>0</v>
      </c>
      <c r="AC84" s="271">
        <v>0</v>
      </c>
    </row>
    <row r="85" spans="1:29" x14ac:dyDescent="0.25">
      <c r="A85" s="260" t="s">
        <v>543</v>
      </c>
      <c r="B85" s="247" t="s">
        <v>517</v>
      </c>
      <c r="C85" s="272"/>
      <c r="D85" s="273"/>
      <c r="E85" s="274"/>
      <c r="F85" s="274"/>
      <c r="G85" s="271">
        <v>0</v>
      </c>
      <c r="H85" s="271">
        <v>0</v>
      </c>
      <c r="I85" s="274"/>
      <c r="J85" s="271">
        <v>0</v>
      </c>
      <c r="K85" s="273"/>
      <c r="L85" s="271">
        <v>0</v>
      </c>
      <c r="M85" s="273"/>
      <c r="N85" s="271">
        <v>0</v>
      </c>
      <c r="O85" s="273"/>
      <c r="P85" s="271">
        <v>0</v>
      </c>
      <c r="Q85" s="273"/>
      <c r="R85" s="271">
        <v>0</v>
      </c>
      <c r="S85" s="273"/>
      <c r="T85" s="271">
        <v>0</v>
      </c>
      <c r="U85" s="273"/>
      <c r="V85" s="271">
        <v>0</v>
      </c>
      <c r="W85" s="273"/>
      <c r="X85" s="271">
        <v>0</v>
      </c>
      <c r="Y85" s="273"/>
      <c r="Z85" s="271">
        <v>0</v>
      </c>
      <c r="AA85" s="273"/>
      <c r="AB85" s="271">
        <v>0</v>
      </c>
      <c r="AC85" s="271">
        <v>0</v>
      </c>
    </row>
    <row r="86" spans="1:29" x14ac:dyDescent="0.25">
      <c r="A86" s="260" t="s">
        <v>544</v>
      </c>
      <c r="B86" s="247" t="s">
        <v>519</v>
      </c>
      <c r="C86" s="275"/>
      <c r="D86" s="273"/>
      <c r="E86" s="274"/>
      <c r="F86" s="274"/>
      <c r="G86" s="271">
        <v>0</v>
      </c>
      <c r="H86" s="271">
        <v>0</v>
      </c>
      <c r="I86" s="274"/>
      <c r="J86" s="271">
        <v>0</v>
      </c>
      <c r="K86" s="273"/>
      <c r="L86" s="271">
        <v>0</v>
      </c>
      <c r="M86" s="273"/>
      <c r="N86" s="271">
        <v>0</v>
      </c>
      <c r="O86" s="273"/>
      <c r="P86" s="271">
        <v>0</v>
      </c>
      <c r="Q86" s="273"/>
      <c r="R86" s="271">
        <v>0</v>
      </c>
      <c r="S86" s="273"/>
      <c r="T86" s="271">
        <v>0</v>
      </c>
      <c r="U86" s="273"/>
      <c r="V86" s="271">
        <v>0</v>
      </c>
      <c r="W86" s="273"/>
      <c r="X86" s="271">
        <v>0</v>
      </c>
      <c r="Y86" s="273"/>
      <c r="Z86" s="271">
        <v>0</v>
      </c>
      <c r="AA86" s="273"/>
      <c r="AB86" s="271">
        <v>0</v>
      </c>
      <c r="AC86" s="271">
        <v>0</v>
      </c>
    </row>
  </sheetData>
  <mergeCells count="31">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 ref="A4:AC4"/>
    <mergeCell ref="A12:AC12"/>
    <mergeCell ref="A9:AC9"/>
    <mergeCell ref="A11:AC11"/>
    <mergeCell ref="A8:AC8"/>
    <mergeCell ref="A6:AC6"/>
    <mergeCell ref="H21:I21"/>
    <mergeCell ref="J21:K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8.75" x14ac:dyDescent="0.25">
      <c r="A9" s="302" t="str">
        <f>'6.2. Паспорт фин осв ввод'!A8:AC8</f>
        <v xml:space="preserve">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10" t="str">
        <f>'6.2. Паспорт фин осв ввод'!A11:AC11</f>
        <v>H_TP1100.VL.0031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10" t="str">
        <f>'6.2. Паспорт фин осв ввод'!A14:AC14</f>
        <v>Реконструкция ВЛ 110 кВ Сургут-Конденсат (замена грозотроса 4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91" t="s">
        <v>433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53</v>
      </c>
      <c r="B22" s="393" t="s">
        <v>25</v>
      </c>
      <c r="C22" s="382" t="s">
        <v>52</v>
      </c>
      <c r="D22" s="382" t="s">
        <v>51</v>
      </c>
      <c r="E22" s="396" t="s">
        <v>444</v>
      </c>
      <c r="F22" s="397"/>
      <c r="G22" s="397"/>
      <c r="H22" s="397"/>
      <c r="I22" s="397"/>
      <c r="J22" s="397"/>
      <c r="K22" s="397"/>
      <c r="L22" s="398"/>
      <c r="M22" s="382" t="s">
        <v>50</v>
      </c>
      <c r="N22" s="382" t="s">
        <v>49</v>
      </c>
      <c r="O22" s="382" t="s">
        <v>48</v>
      </c>
      <c r="P22" s="377" t="s">
        <v>225</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2" customFormat="1" ht="64.5" customHeight="1" x14ac:dyDescent="0.25">
      <c r="A23" s="392"/>
      <c r="B23" s="394"/>
      <c r="C23" s="392"/>
      <c r="D23" s="392"/>
      <c r="E23" s="387" t="s">
        <v>24</v>
      </c>
      <c r="F23" s="378" t="s">
        <v>121</v>
      </c>
      <c r="G23" s="378" t="s">
        <v>120</v>
      </c>
      <c r="H23" s="378" t="s">
        <v>119</v>
      </c>
      <c r="I23" s="380" t="s">
        <v>357</v>
      </c>
      <c r="J23" s="380" t="s">
        <v>358</v>
      </c>
      <c r="K23" s="380" t="s">
        <v>359</v>
      </c>
      <c r="L23" s="378" t="s">
        <v>80</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37" t="s">
        <v>14</v>
      </c>
      <c r="AG24" s="137" t="s">
        <v>13</v>
      </c>
      <c r="AH24" s="138" t="s">
        <v>3</v>
      </c>
      <c r="AI24" s="138" t="s">
        <v>12</v>
      </c>
      <c r="AJ24" s="383"/>
      <c r="AK24" s="383"/>
      <c r="AL24" s="383"/>
      <c r="AM24" s="383"/>
      <c r="AN24" s="383"/>
      <c r="AO24" s="383"/>
      <c r="AP24" s="383"/>
      <c r="AQ24" s="401"/>
      <c r="AR24" s="377"/>
      <c r="AS24" s="377"/>
      <c r="AT24" s="377"/>
      <c r="AU24" s="377"/>
      <c r="AV24" s="38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494</v>
      </c>
      <c r="B26" s="20" t="s">
        <v>494</v>
      </c>
      <c r="C26" s="20" t="s">
        <v>494</v>
      </c>
      <c r="D26" s="20" t="s">
        <v>494</v>
      </c>
      <c r="E26" s="20" t="s">
        <v>494</v>
      </c>
      <c r="F26" s="20" t="s">
        <v>494</v>
      </c>
      <c r="G26" s="20" t="s">
        <v>494</v>
      </c>
      <c r="H26" s="20" t="s">
        <v>494</v>
      </c>
      <c r="I26" s="20" t="s">
        <v>494</v>
      </c>
      <c r="J26" s="20" t="s">
        <v>494</v>
      </c>
      <c r="K26" s="20" t="s">
        <v>494</v>
      </c>
      <c r="L26" s="20" t="s">
        <v>494</v>
      </c>
      <c r="M26" s="20" t="s">
        <v>494</v>
      </c>
      <c r="N26" s="20" t="s">
        <v>494</v>
      </c>
      <c r="O26" s="20" t="s">
        <v>494</v>
      </c>
      <c r="P26" s="20" t="s">
        <v>494</v>
      </c>
      <c r="Q26" s="20" t="s">
        <v>494</v>
      </c>
      <c r="R26" s="20" t="s">
        <v>494</v>
      </c>
      <c r="S26" s="20" t="s">
        <v>494</v>
      </c>
      <c r="T26" s="20" t="s">
        <v>494</v>
      </c>
      <c r="U26" s="20" t="s">
        <v>494</v>
      </c>
      <c r="V26" s="20" t="s">
        <v>494</v>
      </c>
      <c r="W26" s="20" t="s">
        <v>494</v>
      </c>
      <c r="X26" s="20" t="s">
        <v>494</v>
      </c>
      <c r="Y26" s="20" t="s">
        <v>494</v>
      </c>
      <c r="Z26" s="20" t="s">
        <v>494</v>
      </c>
      <c r="AA26" s="20" t="s">
        <v>494</v>
      </c>
      <c r="AB26" s="20" t="s">
        <v>494</v>
      </c>
      <c r="AC26" s="20" t="s">
        <v>494</v>
      </c>
      <c r="AD26" s="20" t="s">
        <v>494</v>
      </c>
      <c r="AE26" s="20" t="s">
        <v>494</v>
      </c>
      <c r="AF26" s="20" t="s">
        <v>494</v>
      </c>
      <c r="AG26" s="20" t="s">
        <v>494</v>
      </c>
      <c r="AH26" s="20" t="s">
        <v>494</v>
      </c>
      <c r="AI26" s="20" t="s">
        <v>494</v>
      </c>
      <c r="AJ26" s="20" t="s">
        <v>494</v>
      </c>
      <c r="AK26" s="20" t="s">
        <v>494</v>
      </c>
      <c r="AL26" s="20" t="s">
        <v>494</v>
      </c>
      <c r="AM26" s="20" t="s">
        <v>494</v>
      </c>
      <c r="AN26" s="20" t="s">
        <v>494</v>
      </c>
      <c r="AO26" s="20" t="s">
        <v>494</v>
      </c>
      <c r="AP26" s="20" t="s">
        <v>494</v>
      </c>
      <c r="AQ26" s="20" t="s">
        <v>494</v>
      </c>
      <c r="AR26" s="20" t="s">
        <v>494</v>
      </c>
      <c r="AS26" s="20" t="s">
        <v>494</v>
      </c>
      <c r="AT26" s="20" t="s">
        <v>494</v>
      </c>
      <c r="AU26" s="20" t="s">
        <v>494</v>
      </c>
      <c r="AV26" s="20"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70" zoomScaleNormal="70" workbookViewId="0">
      <selection activeCell="B29" sqref="B29"/>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48" t="s">
        <v>69</v>
      </c>
    </row>
    <row r="2" spans="1:8" ht="18.75" x14ac:dyDescent="0.3">
      <c r="B2" s="249" t="s">
        <v>11</v>
      </c>
    </row>
    <row r="3" spans="1:8" ht="18.75" x14ac:dyDescent="0.3">
      <c r="B3" s="249" t="s">
        <v>451</v>
      </c>
    </row>
    <row r="4" spans="1:8" x14ac:dyDescent="0.25">
      <c r="B4" s="43"/>
    </row>
    <row r="5" spans="1:8" ht="18.75" x14ac:dyDescent="0.3">
      <c r="A5" s="409" t="str">
        <f>'1. паспорт местоположение'!$A$5</f>
        <v>Год раскрытия информации: 2023 год</v>
      </c>
      <c r="B5" s="409"/>
      <c r="C5" s="67"/>
      <c r="D5" s="67"/>
      <c r="E5" s="67"/>
      <c r="F5" s="67"/>
      <c r="G5" s="67"/>
      <c r="H5" s="67"/>
    </row>
    <row r="6" spans="1:8" ht="18.75" x14ac:dyDescent="0.3">
      <c r="A6" s="278"/>
      <c r="B6" s="278"/>
      <c r="C6" s="142"/>
      <c r="D6" s="142"/>
      <c r="E6" s="142"/>
      <c r="F6" s="142"/>
      <c r="G6" s="142"/>
      <c r="H6" s="142"/>
    </row>
    <row r="7" spans="1:8" ht="18.75" x14ac:dyDescent="0.25">
      <c r="A7" s="370" t="s">
        <v>10</v>
      </c>
      <c r="B7" s="370"/>
      <c r="C7" s="141"/>
      <c r="D7" s="141"/>
      <c r="E7" s="141"/>
      <c r="F7" s="141"/>
      <c r="G7" s="141"/>
      <c r="H7" s="141"/>
    </row>
    <row r="8" spans="1:8" ht="18.75" x14ac:dyDescent="0.25">
      <c r="A8" s="250"/>
      <c r="B8" s="250"/>
      <c r="C8" s="141"/>
      <c r="D8" s="141"/>
      <c r="E8" s="141"/>
      <c r="F8" s="141"/>
      <c r="G8" s="141"/>
      <c r="H8" s="141"/>
    </row>
    <row r="9" spans="1:8" ht="18.75" x14ac:dyDescent="0.25">
      <c r="A9" s="410" t="str">
        <f>'1. паспорт местоположение'!A9:C9</f>
        <v xml:space="preserve">АО "Россети Тюмень" </v>
      </c>
      <c r="B9" s="410"/>
      <c r="C9" s="139"/>
      <c r="D9" s="139"/>
      <c r="E9" s="139"/>
      <c r="F9" s="139"/>
      <c r="G9" s="139"/>
      <c r="H9" s="139"/>
    </row>
    <row r="10" spans="1:8" x14ac:dyDescent="0.25">
      <c r="A10" s="367" t="s">
        <v>9</v>
      </c>
      <c r="B10" s="367"/>
      <c r="C10" s="140"/>
      <c r="D10" s="140"/>
      <c r="E10" s="140"/>
      <c r="F10" s="140"/>
      <c r="G10" s="140"/>
      <c r="H10" s="140"/>
    </row>
    <row r="11" spans="1:8" ht="18.75" x14ac:dyDescent="0.25">
      <c r="A11" s="250"/>
      <c r="B11" s="250"/>
      <c r="C11" s="141"/>
      <c r="D11" s="141"/>
      <c r="E11" s="141"/>
      <c r="F11" s="141"/>
      <c r="G11" s="141"/>
      <c r="H11" s="141"/>
    </row>
    <row r="12" spans="1:8" ht="30.75" customHeight="1" x14ac:dyDescent="0.25">
      <c r="A12" s="411" t="str">
        <f>'7. Паспорт отчет о закупке'!A12:AV12</f>
        <v>H_TP1100.VL.0031</v>
      </c>
      <c r="B12" s="411"/>
      <c r="C12" s="139"/>
      <c r="D12" s="139"/>
      <c r="E12" s="139"/>
      <c r="F12" s="139"/>
      <c r="G12" s="139"/>
      <c r="H12" s="139"/>
    </row>
    <row r="13" spans="1:8" x14ac:dyDescent="0.25">
      <c r="A13" s="367" t="s">
        <v>8</v>
      </c>
      <c r="B13" s="367"/>
      <c r="C13" s="140"/>
      <c r="D13" s="140"/>
      <c r="E13" s="140"/>
      <c r="F13" s="140"/>
      <c r="G13" s="140"/>
      <c r="H13" s="140"/>
    </row>
    <row r="14" spans="1:8" ht="18.75" x14ac:dyDescent="0.25">
      <c r="A14" s="10"/>
      <c r="B14" s="10"/>
      <c r="C14" s="10"/>
      <c r="D14" s="10"/>
      <c r="E14" s="10"/>
      <c r="F14" s="10"/>
      <c r="G14" s="10"/>
      <c r="H14" s="10"/>
    </row>
    <row r="15" spans="1:8" ht="37.5" customHeight="1" x14ac:dyDescent="0.25">
      <c r="A15" s="405" t="str">
        <f>'7. Паспорт отчет о закупке'!A15:AV15</f>
        <v>Реконструкция ВЛ 110 кВ Сургут-Конденсат (замена грозотроса 4 км)</v>
      </c>
      <c r="B15" s="406"/>
      <c r="C15" s="139"/>
      <c r="D15" s="139"/>
      <c r="E15" s="139"/>
      <c r="F15" s="139"/>
      <c r="G15" s="139"/>
      <c r="H15" s="139"/>
    </row>
    <row r="16" spans="1:8" x14ac:dyDescent="0.25">
      <c r="A16" s="367" t="s">
        <v>7</v>
      </c>
      <c r="B16" s="367"/>
      <c r="C16" s="140"/>
      <c r="D16" s="140"/>
      <c r="E16" s="140"/>
      <c r="F16" s="140"/>
      <c r="G16" s="140"/>
      <c r="H16" s="140"/>
    </row>
    <row r="17" spans="1:2" x14ac:dyDescent="0.25">
      <c r="B17" s="109"/>
    </row>
    <row r="18" spans="1:2" ht="33.75" customHeight="1" x14ac:dyDescent="0.25">
      <c r="A18" s="407" t="s">
        <v>434</v>
      </c>
      <c r="B18" s="408"/>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280" t="s">
        <v>465</v>
      </c>
    </row>
    <row r="23" spans="1:2" ht="16.5" thickBot="1" x14ac:dyDescent="0.3">
      <c r="A23" s="111" t="s">
        <v>289</v>
      </c>
      <c r="B23" s="113" t="s">
        <v>455</v>
      </c>
    </row>
    <row r="24" spans="1:2" ht="16.5" thickBot="1" x14ac:dyDescent="0.3">
      <c r="A24" s="111" t="s">
        <v>310</v>
      </c>
      <c r="B24" s="113" t="s">
        <v>495</v>
      </c>
    </row>
    <row r="25" spans="1:2" ht="16.5" thickBot="1" x14ac:dyDescent="0.3">
      <c r="A25" s="114" t="s">
        <v>311</v>
      </c>
      <c r="B25" s="112">
        <v>2027</v>
      </c>
    </row>
    <row r="26" spans="1:2" ht="16.5" thickBot="1" x14ac:dyDescent="0.3">
      <c r="A26" s="115" t="s">
        <v>312</v>
      </c>
      <c r="B26" s="116" t="s">
        <v>498</v>
      </c>
    </row>
    <row r="27" spans="1:2" ht="29.25" thickBot="1" x14ac:dyDescent="0.3">
      <c r="A27" s="123" t="s">
        <v>490</v>
      </c>
      <c r="B27" s="118">
        <v>1.5</v>
      </c>
    </row>
    <row r="28" spans="1:2" ht="16.5" thickBot="1" x14ac:dyDescent="0.3">
      <c r="A28" s="118" t="s">
        <v>313</v>
      </c>
      <c r="B28" s="118" t="s">
        <v>488</v>
      </c>
    </row>
    <row r="29" spans="1:2" ht="29.25" thickBot="1" x14ac:dyDescent="0.3">
      <c r="A29" s="124" t="s">
        <v>314</v>
      </c>
      <c r="B29" s="118" t="s">
        <v>496</v>
      </c>
    </row>
    <row r="30" spans="1:2" ht="29.25" thickBot="1" x14ac:dyDescent="0.3">
      <c r="A30" s="124" t="s">
        <v>315</v>
      </c>
      <c r="B30" s="118" t="s">
        <v>496</v>
      </c>
    </row>
    <row r="31" spans="1:2" ht="16.5" thickBot="1" x14ac:dyDescent="0.3">
      <c r="A31" s="118" t="s">
        <v>316</v>
      </c>
      <c r="B31" s="118" t="s">
        <v>301</v>
      </c>
    </row>
    <row r="32" spans="1:2" ht="29.25" thickBot="1" x14ac:dyDescent="0.3">
      <c r="A32" s="124" t="s">
        <v>317</v>
      </c>
      <c r="B32" s="118" t="s">
        <v>496</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16.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496</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547</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279"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498</v>
      </c>
    </row>
    <row r="73" spans="1:2" ht="28.5" x14ac:dyDescent="0.25">
      <c r="A73" s="117" t="s">
        <v>348</v>
      </c>
      <c r="B73" s="402" t="s">
        <v>491</v>
      </c>
    </row>
    <row r="74" spans="1:2" x14ac:dyDescent="0.25">
      <c r="A74" s="121" t="s">
        <v>349</v>
      </c>
      <c r="B74" s="403"/>
    </row>
    <row r="75" spans="1:2" x14ac:dyDescent="0.25">
      <c r="A75" s="121" t="s">
        <v>350</v>
      </c>
      <c r="B75" s="403"/>
    </row>
    <row r="76" spans="1:2" x14ac:dyDescent="0.25">
      <c r="A76" s="121" t="s">
        <v>351</v>
      </c>
      <c r="B76" s="403"/>
    </row>
    <row r="77" spans="1:2" x14ac:dyDescent="0.25">
      <c r="A77" s="121" t="s">
        <v>352</v>
      </c>
      <c r="B77" s="403"/>
    </row>
    <row r="78" spans="1:2" ht="16.5" thickBot="1" x14ac:dyDescent="0.3">
      <c r="A78" s="130" t="s">
        <v>353</v>
      </c>
      <c r="B78" s="404"/>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2023-04-20T06:40:57Z</dcterms:modified>
</cp:coreProperties>
</file>